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24240" windowHeight="11805"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K30" i="15" l="1"/>
  <c r="AB30" i="15"/>
  <c r="AB24" i="15"/>
  <c r="X30" i="15"/>
  <c r="X24" i="15"/>
  <c r="A9" i="6" l="1"/>
  <c r="J26" i="14"/>
  <c r="J25" i="14"/>
  <c r="A9" i="14"/>
  <c r="A10" i="25"/>
  <c r="B25" i="22" l="1"/>
  <c r="D26" i="33" s="1"/>
  <c r="A9" i="33" l="1"/>
  <c r="A9" i="32"/>
  <c r="A8" i="31"/>
  <c r="A12" i="22" l="1"/>
  <c r="R30" i="15" l="1"/>
  <c r="C22" i="6"/>
  <c r="A5" i="33"/>
  <c r="A4" i="15"/>
  <c r="A5" i="32"/>
  <c r="A4" i="31"/>
  <c r="B3" i="22" l="1"/>
  <c r="AV3" i="33"/>
  <c r="AK3" i="15"/>
  <c r="J3" i="16"/>
  <c r="O3" i="32"/>
  <c r="C3" i="6"/>
  <c r="AA3" i="14" l="1"/>
  <c r="T4" i="25"/>
  <c r="S3" i="31"/>
  <c r="A15" i="22" l="1"/>
  <c r="J30" i="15" l="1"/>
  <c r="F24" i="15"/>
  <c r="A14" i="31" l="1"/>
  <c r="A11" i="31"/>
  <c r="A15" i="32"/>
  <c r="A12" i="32"/>
  <c r="AS26" i="33" l="1"/>
  <c r="R26" i="33"/>
  <c r="B27" i="22" l="1"/>
  <c r="A15" i="33"/>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F30" i="15"/>
  <c r="V30" i="15"/>
  <c r="T30" i="15"/>
  <c r="P30" i="15"/>
  <c r="N30" i="15"/>
  <c r="L30" i="15"/>
  <c r="D30" i="15"/>
  <c r="C30" i="15"/>
  <c r="AK29" i="15"/>
  <c r="AJ29" i="15"/>
  <c r="F29" i="15"/>
  <c r="AK28" i="15"/>
  <c r="AJ28" i="15"/>
  <c r="F28" i="15"/>
  <c r="AK27" i="15"/>
  <c r="AJ27" i="15"/>
  <c r="F27" i="15"/>
  <c r="AK26" i="15"/>
  <c r="AJ26" i="15"/>
  <c r="F26" i="15"/>
  <c r="AK25" i="15"/>
  <c r="AJ25" i="15"/>
  <c r="F25" i="15"/>
  <c r="AF24" i="15"/>
  <c r="V24" i="15"/>
  <c r="T24" i="15"/>
  <c r="P24" i="15"/>
  <c r="N24" i="15"/>
  <c r="L24" i="15"/>
  <c r="H24" i="15"/>
  <c r="D24" i="15"/>
  <c r="C24" i="15"/>
  <c r="A8" i="15"/>
  <c r="A6" i="25"/>
  <c r="J24" i="15" l="1"/>
  <c r="AJ24" i="15"/>
  <c r="AK24" i="15"/>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<sst xmlns="http://schemas.openxmlformats.org/spreadsheetml/2006/main" count="1345" uniqueCount="427">
  <si>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</si>
  <si>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</si>
  <si>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</si>
  <si>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</si>
  <si>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</si>
  <si>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</si>
  <si>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</si>
  <si>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</si>
  <si>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</si>
  <si>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</si>
  <si>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</si>
  <si>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</si>
  <si>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</si>
  <si>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</si>
  <si>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</si>
  <si>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</si>
  <si>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</si>
  <si>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</si>
  <si>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</si>
  <si>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</si>
  <si>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</si>
  <si>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</si>
  <si>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</si>
  <si>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</si>
  <si>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</si>
  <si>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</si>
  <si>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</si>
  <si>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</si>
  <si>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</si>
  <si>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</si>
  <si>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</si>
  <si>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</si>
  <si>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</si>
  <si>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</si>
  <si>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</si>
  <si>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</si>
  <si>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</si>
  <si>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</si>
  <si>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</si>
  <si>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</si>
  <si>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</si>
  <si>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</si>
  <si>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</si>
  <si>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</si>
  <si>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</si>
  <si>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</si>
  <si>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</si>
  <si>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</si>
  <si>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</si>
  <si>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</si>
  <si>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</si>
  <si>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</si>
  <si>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</si>
  <si>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</si>
  <si>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</si>
  <si>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</si>
  <si>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</si>
  <si>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</si>
  <si>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</si>
  <si>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</si>
  <si>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</si>
  <si>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</si>
  <si>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</si>
  <si>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</si>
  <si>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</si>
  <si>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</si>
  <si>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</si>
  <si>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</si>
  <si>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</si>
  <si>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</si>
  <si>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</si>
  <si>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</si>
  <si>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</si>
  <si>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</si>
  <si>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</si>
  <si>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</si>
  <si>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</si>
  <si>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</si>
  <si>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</si>
  <si>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</si>
  <si>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</si>
  <si>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</si>
  <si>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</si>
  <si>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</si>
  <si>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</si>
  <si>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</si>
  <si>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</si>
  <si>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</si>
  <si>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</si>
  <si>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</si>
  <si>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</si>
  <si>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</si>
  <si>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</si>
  <si>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</si>
  <si>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</si>
  <si>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</si>
  <si>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</si>
  <si>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</si>
  <si>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</si>
  <si>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</si>
  <si>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</si>
  <si>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</si>
  <si>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</si>
  <si>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</si>
  <si>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</si>
  <si>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</si>
  <si>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</si>
  <si>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</si>
  <si>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</si>
  <si>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</si>
  <si>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</si>
  <si>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</si>
  <si>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</si>
  <si>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</si>
  <si>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</si>
  <si>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</si>
  <si>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</si>
  <si>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</si>
  <si>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</si>
  <si>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</si>
  <si>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</si>
  <si>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</si>
  <si>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</si>
  <si>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</si>
  <si>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</si>
  <si>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</si>
  <si>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</si>
  <si>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</si>
  <si>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</si>
  <si>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</si>
  <si>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</si>
  <si>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</si>
  <si>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</si>
  <si>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</si>
  <si>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</si>
  <si>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</si>
  <si>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</si>
  <si>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</si>
  <si>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</si>
  <si>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</si>
  <si>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</si>
  <si>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</si>
  <si>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</si>
  <si>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</si>
  <si>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</si>
  <si>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</si>
  <si>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</si>
  <si>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</si>
  <si>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</si>
  <si>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</si>
  <si>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</si>
  <si>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</si>
  <si>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</si>
  <si>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</si>
  <si>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</si>
  <si>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</si>
  <si>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</si>
  <si>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</si>
  <si>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</si>
  <si>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</si>
  <si>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</si>
  <si>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</si>
  <si>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</si>
  <si>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</si>
  <si>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</si>
  <si>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</si>
  <si>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</si>
  <si>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</si>
  <si>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</si>
  <si>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</si>
  <si>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</si>
  <si>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</si>
  <si>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</si>
  <si>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</si>
  <si>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</si>
  <si>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</si>
  <si>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</si>
  <si>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</si>
  <si>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</si>
  <si>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</si>
  <si>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</si>
  <si>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</si>
  <si>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</si>
  <si>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</si>
  <si>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</si>
  <si>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</si>
  <si>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</si>
  <si>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</si>
  <si>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</si>
  <si>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</si>
  <si>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</si>
  <si>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</si>
  <si>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</si>
  <si>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</si>
  <si>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</si>
  <si>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</si>
  <si>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</si>
  <si>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</si>
  <si>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</si>
  <si>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</si>
  <si>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</si>
  <si>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</si>
  <si>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</si>
  <si>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</si>
  <si>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</si>
  <si>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</si>
  <si>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</si>
  <si>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</si>
  <si>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</si>
  <si>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</si>
  <si>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</si>
  <si>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</si>
  <si>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</si>
  <si>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</si>
  <si>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</si>
  <si>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</si>
  <si>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</si>
  <si>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</si>
  <si>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</si>
  <si>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</si>
  <si>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</si>
  <si>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</si>
  <si>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</si>
  <si>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</si>
  <si>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</si>
  <si>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</si>
  <si>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</si>
  <si>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</si>
  <si>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</si>
  <si>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</si>
  <si>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</si>
  <si>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</si>
  <si>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</si>
  <si>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</si>
  <si>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</si>
  <si>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</si>
  <si>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</si>
  <si>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</si>
  <si>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</si>
  <si>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</si>
  <si>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</si>
  <si>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</si>
  <si>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</si>
  <si>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</si>
  <si>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</si>
  <si>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</si>
  <si>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</si>
  <si>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</si>
  <si>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</si>
  <si>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</si>
  <si>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</si>
  <si>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</si>
  <si>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</si>
  <si>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</si>
  <si>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</si>
  <si>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</si>
  <si>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</si>
  <si>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</si>
  <si>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</si>
  <si>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</si>
  <si>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</si>
  <si>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</si>
  <si>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</si>
  <si>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</si>
  <si>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</si>
  <si>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</si>
  <si>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</si>
  <si>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</si>
  <si>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</si>
  <si>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</si>
  <si>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</si>
  <si>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</si>
  <si>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</si>
  <si>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</si>
  <si>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</si>
  <si>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</si>
  <si>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</si>
  <si>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</si>
  <si>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</si>
  <si>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</si>
  <si>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</si>
  <si>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</si>
  <si>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</si>
  <si>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</si>
  <si>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</si>
  <si>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</si>
  <si>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</si>
  <si>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местного значения</t>
  </si>
  <si>
    <t>Сметная документация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</si>
  <si>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</si>
  <si>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</si>
  <si>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</si>
  <si>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</si>
  <si>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</si>
  <si>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</si>
  <si>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</si>
  <si>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</si>
  <si>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</si>
  <si>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</si>
  <si>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</si>
  <si>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</si>
  <si>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</si>
  <si>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</si>
  <si>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</si>
  <si>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</si>
  <si>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</si>
  <si>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</si>
  <si>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</si>
  <si>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</si>
  <si>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</si>
  <si>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</si>
  <si>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</si>
  <si>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</si>
  <si>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</si>
  <si>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</si>
  <si>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</si>
  <si>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</si>
  <si>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</si>
  <si>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</si>
  <si>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</si>
  <si>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</si>
  <si>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</si>
  <si>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</si>
  <si>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</si>
  <si>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</si>
  <si>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</si>
  <si>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</si>
  <si>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</si>
  <si>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</si>
  <si>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</si>
  <si>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</si>
  <si>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</si>
  <si>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</si>
  <si>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</si>
  <si>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</si>
  <si>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</si>
  <si>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</si>
  <si>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</si>
  <si>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</si>
  <si>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</si>
  <si>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</si>
  <si>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</si>
  <si>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</si>
  <si>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</si>
  <si>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</si>
  <si>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</si>
  <si>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</si>
  <si>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</si>
  <si>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</si>
  <si>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</si>
  <si>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</si>
  <si>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</si>
  <si>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</si>
  <si>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</si>
  <si>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</si>
  <si>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</si>
  <si>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</si>
  <si>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</si>
  <si>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</si>
  <si>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</si>
  <si>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</si>
  <si>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</si>
  <si>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</si>
  <si>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</si>
  <si>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</si>
  <si>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</si>
  <si>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</si>
  <si>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</si>
  <si>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</si>
  <si>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</si>
  <si>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</si>
  <si>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</si>
  <si>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</si>
  <si>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</si>
  <si>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</si>
  <si>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</si>
  <si>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</si>
  <si>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</si>
  <si>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</si>
  <si>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</si>
  <si>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</si>
  <si>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</si>
  <si>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</si>
  <si>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</si>
  <si>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</si>
  <si>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</si>
  <si>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</si>
  <si>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</si>
  <si>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</si>
  <si>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</si>
  <si>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</si>
  <si>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</si>
  <si>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</si>
  <si>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</si>
  <si>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</si>
  <si>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</si>
  <si>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П,С</t>
  </si>
  <si>
    <t>90 дней от даты заключения</t>
  </si>
  <si>
    <t>дата завершения или 90 дней от даты заключения</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</si>
  <si>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</si>
  <si>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</si>
  <si>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</si>
  <si>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</si>
  <si>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</si>
  <si>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</si>
  <si>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</si>
  <si>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</si>
  <si>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</si>
  <si>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КЛ</t>
  </si>
  <si>
    <t>Реконструкция</t>
  </si>
  <si>
    <t>АПвПу2г-10  3x(3х300)</t>
  </si>
  <si>
    <t>АСБл-10  3х240</t>
  </si>
  <si>
    <t>КЛ-6 кВ  кабель марки АПвПу2г-10  3x(3х300) мм2 - 0,95 км,                                                           КЛ-6 кВ  кабель марки АСБл-10 сечением 3×240 мм2 - 1,1 км</t>
  </si>
  <si>
    <t>N_Кд_1.2.2.1_013269</t>
  </si>
  <si>
    <t>Сметная стоимость проекта с НДС, млн. руб.</t>
  </si>
  <si>
    <t>С целью внесения в документы территориального планирования направлено письмо в администрацию исх. № 15.2.НС-08/2534 от 17.04.2023</t>
  </si>
  <si>
    <t>АО "Электросети Кубани" филиал "Краснодарэлектросеть"</t>
  </si>
  <si>
    <t xml:space="preserve">АО "Электросети Кубани"  </t>
  </si>
  <si>
    <t>Реконструкция ЛЭП-6 кВ НПЗ-33 - ТП-1627п, протяжённостью 0,95 км, г. Краснодар</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</si>
  <si>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</si>
  <si>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</si>
  <si>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Увеличение пропускной способности кабельной линии 6 кВ, обеспечение надёжности электроснабжения существующих потребителей. Перераспределение нагрузок 6 кВ в районе ул. Суворова - ул. Станкостроительная. Обеспечение технической возможности создания ремонтных и послеаварийных схем 6 кВ без отключения потребителей.</t>
  </si>
  <si>
    <t>Год раскрытия информации: ___2026______ год</t>
  </si>
  <si>
    <t>2025 год</t>
  </si>
  <si>
    <t>2026 год</t>
  </si>
  <si>
    <t>КЛ-6 кВ по трассе НПЗ-33 (ул. Захарова) – РП-19 (II с.ш.) (ул. Индустриальная).</t>
  </si>
  <si>
    <t>КЛ-6 кВ от РУ-6 кВ (II с.ш.) РП-19 (ул. Захарова) до РУ-6 кВ (I с.ш.) ТП-69.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</si>
</sst>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16"/>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2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169" fontId="0" fillId="25" borderId="1" xfId="0" applyNumberFormat="1" applyFont="1" applyFill="1" applyBorder="1" applyAlignment="1">
      <alignment horizontal="right" vertical="center"/>
    </xf>
    <xf numFmtId="169" fontId="0" fillId="25" borderId="1" xfId="0" applyNumberFormat="1" applyFont="1" applyFill="1" applyBorder="1" applyAlignment="1">
      <alignment horizontal="center" vertical="center"/>
    </xf>
    <xf numFmtId="169" fontId="52" fillId="25" borderId="1" xfId="0" applyNumberFormat="1" applyFont="1" applyFill="1" applyBorder="1" applyAlignment="1">
      <alignment horizontal="right" vertical="center"/>
    </xf>
    <xf numFmtId="0" fontId="10"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1" xfId="1" applyFont="1" applyFill="1" applyBorder="1" applyAlignment="1">
      <alignment horizontal="left" vertical="center" wrapText="1"/>
    </xf>
    <xf numFmtId="0" fontId="58"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10" fillId="0" borderId="1" xfId="62" applyFont="1" applyFill="1" applyBorder="1" applyAlignment="1">
      <alignment horizontal="center" vertical="top"/>
    </xf>
    <xf numFmtId="0" fontId="42" fillId="0" borderId="0" xfId="0" applyFont="1" applyAlignment="1">
      <alignment horizontal="center" vertical="center" wrapText="1"/>
    </xf>
    <xf numFmtId="0" fontId="56" fillId="0" borderId="1" xfId="49" applyNumberFormat="1" applyFont="1" applyFill="1" applyBorder="1" applyAlignment="1">
      <alignment horizontal="center" vertical="center" wrapText="1"/>
    </xf>
    <xf numFmtId="0" fontId="6" fillId="0" borderId="1" xfId="0" applyFont="1" applyBorder="1" applyAlignment="1">
      <alignment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xf>
    <xf numFmtId="0" fontId="48" fillId="24" borderId="0" xfId="1" applyFont="1" applyFill="1" applyAlignment="1">
      <alignment horizontal="center" vertical="center"/>
    </xf>
    <xf numFmtId="0" fontId="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2" fontId="56"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70" zoomScaleNormal="100" zoomScaleSheetLayoutView="70" workbookViewId="0">
      <selection activeCell="C40" sqref="C40"/>
    </sheetView>
  </sheetViews>
  <sheetFormatPr defaultRowHeight="15.75" x14ac:dyDescent="0.25"/>
  <cols>
    <col min="1" max="1" width="6.140625" style="174"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5"/>
      <c r="C1" s="166" t="s">
        <v>22</v>
      </c>
    </row>
    <row r="2" spans="1:21" ht="18.75" customHeight="1" x14ac:dyDescent="0.25">
      <c r="A2" s="165"/>
      <c r="C2" s="23" t="s">
        <v>7</v>
      </c>
    </row>
    <row r="3" spans="1:21" ht="18.75" x14ac:dyDescent="0.25">
      <c r="A3" s="203"/>
      <c r="C3" s="111" t="s">
        <v>403</v>
      </c>
    </row>
    <row r="4" spans="1:21" x14ac:dyDescent="0.25">
      <c r="A4" s="203"/>
      <c r="G4" s="23"/>
    </row>
    <row r="5" spans="1:21" x14ac:dyDescent="0.25">
      <c r="A5" s="218" t="s">
        <v>422</v>
      </c>
      <c r="B5" s="218"/>
      <c r="C5" s="218"/>
      <c r="D5" s="71"/>
      <c r="E5" s="71"/>
      <c r="F5" s="71"/>
      <c r="G5" s="71"/>
      <c r="H5" s="71"/>
      <c r="I5" s="71"/>
    </row>
    <row r="6" spans="1:21" x14ac:dyDescent="0.25">
      <c r="A6" s="203"/>
      <c r="G6" s="23"/>
    </row>
    <row r="7" spans="1:21" x14ac:dyDescent="0.25">
      <c r="A7" s="222" t="s">
        <v>6</v>
      </c>
      <c r="B7" s="222"/>
      <c r="C7" s="222"/>
      <c r="D7" s="167"/>
      <c r="E7" s="167"/>
      <c r="F7" s="167"/>
      <c r="G7" s="167"/>
      <c r="H7" s="167"/>
      <c r="I7" s="167"/>
      <c r="J7" s="167"/>
      <c r="K7" s="167"/>
      <c r="L7" s="167"/>
      <c r="M7" s="167"/>
      <c r="N7" s="167"/>
      <c r="O7" s="167"/>
      <c r="P7" s="167"/>
      <c r="Q7" s="167"/>
      <c r="R7" s="167"/>
      <c r="S7" s="167"/>
      <c r="T7" s="167"/>
      <c r="U7" s="167"/>
    </row>
    <row r="8" spans="1:21" x14ac:dyDescent="0.25">
      <c r="A8" s="203"/>
      <c r="B8" s="203"/>
      <c r="C8" s="203"/>
      <c r="D8" s="203"/>
      <c r="E8" s="203"/>
      <c r="F8" s="203"/>
      <c r="G8" s="203"/>
      <c r="H8" s="167"/>
      <c r="I8" s="167"/>
      <c r="J8" s="167"/>
      <c r="K8" s="167"/>
      <c r="L8" s="167"/>
      <c r="M8" s="167"/>
      <c r="N8" s="167"/>
      <c r="O8" s="167"/>
      <c r="P8" s="167"/>
      <c r="Q8" s="167"/>
      <c r="R8" s="167"/>
      <c r="S8" s="167"/>
      <c r="T8" s="167"/>
      <c r="U8" s="167"/>
    </row>
    <row r="9" spans="1:21" x14ac:dyDescent="0.25">
      <c r="A9" s="223" t="s">
        <v>416</v>
      </c>
      <c r="B9" s="224"/>
      <c r="C9" s="224"/>
      <c r="D9" s="168"/>
      <c r="E9" s="168"/>
      <c r="F9" s="168"/>
      <c r="G9" s="168"/>
      <c r="H9" s="167"/>
      <c r="I9" s="167"/>
      <c r="J9" s="167"/>
      <c r="K9" s="167"/>
      <c r="L9" s="167"/>
      <c r="M9" s="167"/>
      <c r="N9" s="167"/>
      <c r="O9" s="167"/>
      <c r="P9" s="167"/>
      <c r="Q9" s="167"/>
      <c r="R9" s="167"/>
      <c r="S9" s="167"/>
      <c r="T9" s="167"/>
      <c r="U9" s="167"/>
    </row>
    <row r="10" spans="1:21" x14ac:dyDescent="0.25">
      <c r="A10" s="225" t="s">
        <v>5</v>
      </c>
      <c r="B10" s="225"/>
      <c r="C10" s="225"/>
      <c r="D10" s="141"/>
      <c r="E10" s="141"/>
      <c r="F10" s="141"/>
      <c r="G10" s="141"/>
      <c r="H10" s="167"/>
      <c r="I10" s="167"/>
      <c r="J10" s="167"/>
      <c r="K10" s="167"/>
      <c r="L10" s="167"/>
      <c r="M10" s="167"/>
      <c r="N10" s="167"/>
      <c r="O10" s="167"/>
      <c r="P10" s="167"/>
      <c r="Q10" s="167"/>
      <c r="R10" s="167"/>
      <c r="S10" s="167"/>
      <c r="T10" s="167"/>
      <c r="U10" s="167"/>
    </row>
    <row r="11" spans="1:21" x14ac:dyDescent="0.25">
      <c r="A11" s="204"/>
      <c r="B11" s="204"/>
      <c r="C11" s="204"/>
      <c r="D11" s="203"/>
      <c r="E11" s="203"/>
      <c r="F11" s="203"/>
      <c r="G11" s="203"/>
      <c r="H11" s="167"/>
      <c r="I11" s="167"/>
      <c r="J11" s="167"/>
      <c r="K11" s="167"/>
      <c r="L11" s="167"/>
      <c r="M11" s="167"/>
      <c r="N11" s="167"/>
      <c r="O11" s="167"/>
      <c r="P11" s="167"/>
      <c r="Q11" s="167"/>
      <c r="R11" s="167"/>
      <c r="S11" s="167"/>
      <c r="T11" s="167"/>
      <c r="U11" s="167"/>
    </row>
    <row r="12" spans="1:21" x14ac:dyDescent="0.25">
      <c r="A12" s="223" t="s">
        <v>413</v>
      </c>
      <c r="B12" s="223"/>
      <c r="C12" s="223"/>
      <c r="D12" s="168"/>
      <c r="E12" s="168"/>
      <c r="F12" s="168"/>
      <c r="G12" s="168"/>
      <c r="H12" s="167"/>
      <c r="I12" s="167"/>
      <c r="J12" s="167"/>
      <c r="K12" s="167"/>
      <c r="L12" s="167"/>
      <c r="M12" s="167"/>
      <c r="N12" s="167"/>
      <c r="O12" s="167"/>
      <c r="P12" s="167"/>
      <c r="Q12" s="167"/>
      <c r="R12" s="167"/>
      <c r="S12" s="167"/>
      <c r="T12" s="167"/>
      <c r="U12" s="167"/>
    </row>
    <row r="13" spans="1:21" x14ac:dyDescent="0.25">
      <c r="A13" s="225" t="s">
        <v>4</v>
      </c>
      <c r="B13" s="225"/>
      <c r="C13" s="225"/>
      <c r="D13" s="141"/>
      <c r="E13" s="141"/>
      <c r="F13" s="141"/>
      <c r="G13" s="141"/>
      <c r="H13" s="167"/>
      <c r="I13" s="167"/>
      <c r="J13" s="167"/>
      <c r="K13" s="167"/>
      <c r="L13" s="167"/>
      <c r="M13" s="167"/>
      <c r="N13" s="167"/>
      <c r="O13" s="167"/>
      <c r="P13" s="167"/>
      <c r="Q13" s="167"/>
      <c r="R13" s="167"/>
      <c r="S13" s="167"/>
      <c r="T13" s="167"/>
      <c r="U13" s="167"/>
    </row>
    <row r="14" spans="1:21" s="169"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26" t="s">
        <v>418</v>
      </c>
      <c r="B15" s="226"/>
      <c r="C15" s="226"/>
      <c r="D15" s="168"/>
      <c r="E15" s="168"/>
      <c r="F15" s="168"/>
      <c r="G15" s="168"/>
      <c r="H15" s="168"/>
      <c r="I15" s="168"/>
      <c r="J15" s="168"/>
      <c r="K15" s="168"/>
      <c r="L15" s="168"/>
      <c r="M15" s="168"/>
      <c r="N15" s="168"/>
      <c r="O15" s="168"/>
      <c r="P15" s="168"/>
      <c r="Q15" s="168"/>
      <c r="R15" s="168"/>
      <c r="S15" s="168"/>
      <c r="T15" s="168"/>
      <c r="U15" s="168"/>
    </row>
    <row r="16" spans="1:21" ht="15" customHeight="1" x14ac:dyDescent="0.25">
      <c r="A16" s="219" t="s">
        <v>3</v>
      </c>
      <c r="B16" s="219"/>
      <c r="C16" s="219"/>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2"/>
      <c r="B17" s="202"/>
      <c r="C17" s="202"/>
      <c r="D17" s="202"/>
      <c r="E17" s="202"/>
      <c r="F17" s="202"/>
      <c r="G17" s="202"/>
      <c r="H17" s="202"/>
      <c r="I17" s="202"/>
      <c r="J17" s="202"/>
      <c r="K17" s="202"/>
      <c r="L17" s="202"/>
      <c r="M17" s="202"/>
      <c r="N17" s="202"/>
      <c r="O17" s="202"/>
      <c r="P17" s="202"/>
      <c r="Q17" s="202"/>
      <c r="R17" s="202"/>
    </row>
    <row r="18" spans="1:21" ht="23.25" customHeight="1" x14ac:dyDescent="0.25">
      <c r="A18" s="220" t="s">
        <v>262</v>
      </c>
      <c r="B18" s="221"/>
      <c r="C18" s="221"/>
      <c r="D18" s="168"/>
      <c r="E18" s="168"/>
      <c r="F18" s="168"/>
      <c r="G18" s="168"/>
      <c r="H18" s="168"/>
      <c r="I18" s="168"/>
      <c r="J18" s="168"/>
      <c r="K18" s="168"/>
      <c r="L18" s="168"/>
      <c r="M18" s="168"/>
      <c r="N18" s="168"/>
      <c r="O18" s="168"/>
      <c r="P18" s="168"/>
      <c r="Q18" s="168"/>
      <c r="R18" s="168"/>
      <c r="S18" s="168"/>
      <c r="T18" s="168"/>
      <c r="U18" s="168"/>
    </row>
    <row r="19" spans="1:21" ht="15" customHeight="1" x14ac:dyDescent="0.25">
      <c r="A19" s="202"/>
      <c r="B19" s="141"/>
      <c r="C19" s="141"/>
      <c r="D19" s="141"/>
      <c r="E19" s="141"/>
      <c r="F19" s="141"/>
      <c r="G19" s="141"/>
      <c r="H19" s="202"/>
      <c r="I19" s="202"/>
      <c r="J19" s="202"/>
      <c r="K19" s="202"/>
      <c r="L19" s="202"/>
      <c r="M19" s="202"/>
      <c r="N19" s="202"/>
      <c r="O19" s="202"/>
      <c r="P19" s="202"/>
      <c r="Q19" s="202"/>
      <c r="R19" s="202"/>
    </row>
    <row r="20" spans="1:21" ht="39.75" customHeight="1" x14ac:dyDescent="0.25">
      <c r="A20" s="85" t="s">
        <v>2</v>
      </c>
      <c r="B20" s="170" t="s">
        <v>21</v>
      </c>
      <c r="C20" s="85" t="s">
        <v>20</v>
      </c>
      <c r="D20" s="171"/>
      <c r="E20" s="171"/>
      <c r="F20" s="171"/>
      <c r="G20" s="171"/>
      <c r="H20" s="93"/>
      <c r="I20" s="93"/>
      <c r="J20" s="93"/>
      <c r="K20" s="93"/>
      <c r="L20" s="93"/>
      <c r="M20" s="93"/>
      <c r="N20" s="93"/>
      <c r="O20" s="93"/>
      <c r="P20" s="93"/>
      <c r="Q20" s="93"/>
      <c r="R20" s="93"/>
      <c r="S20" s="169"/>
      <c r="T20" s="169"/>
      <c r="U20" s="169"/>
    </row>
    <row r="21" spans="1:21" ht="16.5" customHeight="1" x14ac:dyDescent="0.25">
      <c r="A21" s="85">
        <v>1</v>
      </c>
      <c r="B21" s="170">
        <v>2</v>
      </c>
      <c r="C21" s="85" t="s">
        <v>286</v>
      </c>
      <c r="D21" s="171"/>
      <c r="E21" s="171"/>
      <c r="F21" s="171"/>
      <c r="G21" s="171"/>
      <c r="H21" s="93"/>
      <c r="I21" s="93"/>
      <c r="J21" s="93"/>
      <c r="K21" s="93"/>
      <c r="L21" s="93"/>
      <c r="M21" s="93"/>
      <c r="N21" s="93"/>
      <c r="O21" s="93"/>
      <c r="P21" s="93"/>
      <c r="Q21" s="93"/>
      <c r="R21" s="93"/>
      <c r="S21" s="169"/>
      <c r="T21" s="169"/>
      <c r="U21" s="169"/>
    </row>
    <row r="22" spans="1:21" ht="31.5" x14ac:dyDescent="0.25">
      <c r="A22" s="86" t="s">
        <v>19</v>
      </c>
      <c r="B22" s="172" t="s">
        <v>151</v>
      </c>
      <c r="C22" s="206" t="s">
        <v>409</v>
      </c>
      <c r="D22" s="171"/>
      <c r="E22" s="171"/>
      <c r="F22" s="171"/>
      <c r="G22" s="171"/>
      <c r="H22" s="93"/>
      <c r="I22" s="93"/>
      <c r="J22" s="93"/>
      <c r="K22" s="93"/>
      <c r="L22" s="93"/>
      <c r="M22" s="93"/>
      <c r="N22" s="93"/>
      <c r="O22" s="93"/>
      <c r="P22" s="93"/>
      <c r="Q22" s="93"/>
      <c r="R22" s="93"/>
      <c r="S22" s="169"/>
      <c r="T22" s="169"/>
      <c r="U22" s="169"/>
    </row>
    <row r="23" spans="1:21" ht="110.25" x14ac:dyDescent="0.25">
      <c r="A23" s="86" t="s">
        <v>18</v>
      </c>
      <c r="B23" s="19" t="s">
        <v>269</v>
      </c>
      <c r="C23" s="206" t="s">
        <v>407</v>
      </c>
      <c r="D23" s="171"/>
      <c r="E23" s="171"/>
      <c r="F23" s="171"/>
      <c r="G23" s="171"/>
      <c r="H23" s="93"/>
      <c r="I23" s="93"/>
      <c r="J23" s="93"/>
      <c r="K23" s="93"/>
      <c r="L23" s="93"/>
      <c r="M23" s="93"/>
      <c r="N23" s="93"/>
      <c r="O23" s="93"/>
      <c r="P23" s="93"/>
      <c r="Q23" s="93"/>
      <c r="R23" s="93"/>
      <c r="S23" s="169"/>
      <c r="T23" s="169"/>
      <c r="U23" s="169"/>
    </row>
    <row r="24" spans="1:21" ht="22.5" customHeight="1" x14ac:dyDescent="0.25">
      <c r="A24" s="215"/>
      <c r="B24" s="216"/>
      <c r="C24" s="217"/>
      <c r="D24" s="171"/>
      <c r="E24" s="171"/>
      <c r="F24" s="171"/>
      <c r="G24" s="171"/>
      <c r="H24" s="93"/>
      <c r="I24" s="93"/>
      <c r="J24" s="93"/>
      <c r="K24" s="93"/>
      <c r="L24" s="93"/>
      <c r="M24" s="93"/>
      <c r="N24" s="93"/>
      <c r="O24" s="93"/>
      <c r="P24" s="93"/>
      <c r="Q24" s="93"/>
      <c r="R24" s="93"/>
      <c r="S24" s="169"/>
      <c r="T24" s="169"/>
      <c r="U24" s="169"/>
    </row>
    <row r="25" spans="1:21" ht="58.5" customHeight="1" x14ac:dyDescent="0.25">
      <c r="A25" s="86" t="s">
        <v>17</v>
      </c>
      <c r="B25" s="70" t="s">
        <v>229</v>
      </c>
      <c r="C25" s="89" t="s">
        <v>282</v>
      </c>
      <c r="D25" s="171"/>
      <c r="E25" s="171"/>
      <c r="F25" s="171"/>
      <c r="G25" s="93"/>
      <c r="H25" s="93"/>
      <c r="I25" s="93"/>
      <c r="J25" s="93"/>
      <c r="K25" s="93"/>
      <c r="L25" s="93"/>
      <c r="M25" s="93"/>
      <c r="N25" s="93"/>
      <c r="O25" s="93"/>
      <c r="P25" s="93"/>
      <c r="Q25" s="93"/>
      <c r="R25" s="169"/>
      <c r="S25" s="169"/>
      <c r="T25" s="169"/>
      <c r="U25" s="169"/>
    </row>
    <row r="26" spans="1:21" ht="42.75" customHeight="1" x14ac:dyDescent="0.25">
      <c r="A26" s="86" t="s">
        <v>16</v>
      </c>
      <c r="B26" s="70" t="s">
        <v>28</v>
      </c>
      <c r="C26" s="85" t="s">
        <v>283</v>
      </c>
      <c r="D26" s="171"/>
      <c r="E26" s="171"/>
      <c r="F26" s="171"/>
      <c r="G26" s="93"/>
      <c r="H26" s="93"/>
      <c r="I26" s="93"/>
      <c r="J26" s="93"/>
      <c r="K26" s="93"/>
      <c r="L26" s="93"/>
      <c r="M26" s="93"/>
      <c r="N26" s="93"/>
      <c r="O26" s="93"/>
      <c r="P26" s="93"/>
      <c r="Q26" s="93"/>
      <c r="R26" s="169"/>
      <c r="S26" s="169"/>
      <c r="T26" s="169"/>
      <c r="U26" s="169"/>
    </row>
    <row r="27" spans="1:21" ht="51.75" customHeight="1" x14ac:dyDescent="0.25">
      <c r="A27" s="86" t="s">
        <v>14</v>
      </c>
      <c r="B27" s="70" t="s">
        <v>27</v>
      </c>
      <c r="C27" s="89" t="s">
        <v>284</v>
      </c>
      <c r="D27" s="171"/>
      <c r="E27" s="171"/>
      <c r="F27" s="171"/>
      <c r="G27" s="93"/>
      <c r="H27" s="93"/>
      <c r="I27" s="93"/>
      <c r="J27" s="93"/>
      <c r="K27" s="93"/>
      <c r="L27" s="93"/>
      <c r="M27" s="93"/>
      <c r="N27" s="93"/>
      <c r="O27" s="93"/>
      <c r="P27" s="93"/>
      <c r="Q27" s="93"/>
      <c r="R27" s="169"/>
      <c r="S27" s="169"/>
      <c r="T27" s="169"/>
      <c r="U27" s="169"/>
    </row>
    <row r="28" spans="1:21" ht="42.75" customHeight="1" x14ac:dyDescent="0.25">
      <c r="A28" s="86" t="s">
        <v>13</v>
      </c>
      <c r="B28" s="70" t="s">
        <v>230</v>
      </c>
      <c r="C28" s="207" t="s">
        <v>402</v>
      </c>
      <c r="D28" s="171"/>
      <c r="E28" s="171"/>
      <c r="F28" s="171"/>
      <c r="G28" s="93"/>
      <c r="H28" s="93"/>
      <c r="I28" s="93"/>
      <c r="J28" s="93"/>
      <c r="K28" s="93"/>
      <c r="L28" s="93"/>
      <c r="M28" s="93"/>
      <c r="N28" s="93"/>
      <c r="O28" s="93"/>
      <c r="P28" s="93"/>
      <c r="Q28" s="93"/>
      <c r="R28" s="169"/>
      <c r="S28" s="169"/>
      <c r="T28" s="169"/>
      <c r="U28" s="169"/>
    </row>
    <row r="29" spans="1:21" ht="51.75" customHeight="1" x14ac:dyDescent="0.25">
      <c r="A29" s="86" t="s">
        <v>11</v>
      </c>
      <c r="B29" s="70" t="s">
        <v>231</v>
      </c>
      <c r="C29" s="207" t="s">
        <v>402</v>
      </c>
      <c r="D29" s="171"/>
      <c r="E29" s="171"/>
      <c r="F29" s="171"/>
      <c r="G29" s="93"/>
      <c r="H29" s="93"/>
      <c r="I29" s="93"/>
      <c r="J29" s="93"/>
      <c r="K29" s="93"/>
      <c r="L29" s="93"/>
      <c r="M29" s="93"/>
      <c r="N29" s="93"/>
      <c r="O29" s="93"/>
      <c r="P29" s="93"/>
      <c r="Q29" s="93"/>
      <c r="R29" s="169"/>
      <c r="S29" s="169"/>
      <c r="T29" s="169"/>
      <c r="U29" s="169"/>
    </row>
    <row r="30" spans="1:21" ht="51.75" customHeight="1" x14ac:dyDescent="0.25">
      <c r="A30" s="86" t="s">
        <v>9</v>
      </c>
      <c r="B30" s="70" t="s">
        <v>232</v>
      </c>
      <c r="C30" s="207" t="s">
        <v>402</v>
      </c>
      <c r="D30" s="171"/>
      <c r="E30" s="171"/>
      <c r="F30" s="171"/>
      <c r="G30" s="93"/>
      <c r="H30" s="93"/>
      <c r="I30" s="93"/>
      <c r="J30" s="93"/>
      <c r="K30" s="93"/>
      <c r="L30" s="93"/>
      <c r="M30" s="93"/>
      <c r="N30" s="93"/>
      <c r="O30" s="93"/>
      <c r="P30" s="93"/>
      <c r="Q30" s="93"/>
      <c r="R30" s="169"/>
      <c r="S30" s="169"/>
      <c r="T30" s="169"/>
      <c r="U30" s="169"/>
    </row>
    <row r="31" spans="1:21" ht="51.75" customHeight="1" x14ac:dyDescent="0.25">
      <c r="A31" s="86" t="s">
        <v>26</v>
      </c>
      <c r="B31" s="70" t="s">
        <v>233</v>
      </c>
      <c r="C31" s="207" t="s">
        <v>402</v>
      </c>
      <c r="D31" s="171"/>
      <c r="E31" s="171"/>
      <c r="F31" s="171"/>
      <c r="G31" s="93"/>
      <c r="H31" s="93"/>
      <c r="I31" s="93"/>
      <c r="J31" s="93"/>
      <c r="K31" s="93"/>
      <c r="L31" s="93"/>
      <c r="M31" s="93"/>
      <c r="N31" s="93"/>
      <c r="O31" s="93"/>
      <c r="P31" s="93"/>
      <c r="Q31" s="93"/>
      <c r="R31" s="169"/>
      <c r="S31" s="169"/>
      <c r="T31" s="169"/>
      <c r="U31" s="169"/>
    </row>
    <row r="32" spans="1:21" ht="51.75" customHeight="1" x14ac:dyDescent="0.25">
      <c r="A32" s="86" t="s">
        <v>24</v>
      </c>
      <c r="B32" s="70" t="s">
        <v>234</v>
      </c>
      <c r="C32" s="207" t="s">
        <v>402</v>
      </c>
      <c r="D32" s="171"/>
      <c r="E32" s="171"/>
      <c r="F32" s="171"/>
      <c r="G32" s="93"/>
      <c r="H32" s="93"/>
      <c r="I32" s="93"/>
      <c r="J32" s="93"/>
      <c r="K32" s="93"/>
      <c r="L32" s="93"/>
      <c r="M32" s="93"/>
      <c r="N32" s="93"/>
      <c r="O32" s="93"/>
      <c r="P32" s="93"/>
      <c r="Q32" s="93"/>
      <c r="R32" s="169"/>
      <c r="S32" s="169"/>
      <c r="T32" s="169"/>
      <c r="U32" s="169"/>
    </row>
    <row r="33" spans="1:21" ht="101.25" customHeight="1" x14ac:dyDescent="0.25">
      <c r="A33" s="86" t="s">
        <v>23</v>
      </c>
      <c r="B33" s="70" t="s">
        <v>235</v>
      </c>
      <c r="C33" s="85" t="s">
        <v>287</v>
      </c>
      <c r="D33" s="171"/>
      <c r="E33" s="171"/>
      <c r="F33" s="171"/>
      <c r="G33" s="93"/>
      <c r="H33" s="93"/>
      <c r="I33" s="93"/>
      <c r="J33" s="93"/>
      <c r="K33" s="93"/>
      <c r="L33" s="93"/>
      <c r="M33" s="93"/>
      <c r="N33" s="93"/>
      <c r="O33" s="93"/>
      <c r="P33" s="93"/>
      <c r="Q33" s="93"/>
      <c r="R33" s="169"/>
      <c r="S33" s="169"/>
      <c r="T33" s="169"/>
      <c r="U33" s="169"/>
    </row>
    <row r="34" spans="1:21" ht="111" customHeight="1" x14ac:dyDescent="0.25">
      <c r="A34" s="86" t="s">
        <v>245</v>
      </c>
      <c r="B34" s="70" t="s">
        <v>236</v>
      </c>
      <c r="C34" s="85" t="s">
        <v>415</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6" t="s">
        <v>239</v>
      </c>
      <c r="B35" s="70" t="s">
        <v>25</v>
      </c>
      <c r="C35" s="85" t="s">
        <v>285</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6" t="s">
        <v>246</v>
      </c>
      <c r="B36" s="70" t="s">
        <v>237</v>
      </c>
      <c r="C36" s="207" t="s">
        <v>404</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6" t="s">
        <v>240</v>
      </c>
      <c r="B37" s="70" t="s">
        <v>238</v>
      </c>
      <c r="C37" s="207" t="s">
        <v>405</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6" t="s">
        <v>247</v>
      </c>
      <c r="B38" s="70" t="s">
        <v>149</v>
      </c>
      <c r="C38" s="207" t="s">
        <v>405</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6" t="s">
        <v>241</v>
      </c>
      <c r="B39" s="70" t="s">
        <v>289</v>
      </c>
      <c r="C39" s="85">
        <v>2.0499999999999998</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6" t="s">
        <v>248</v>
      </c>
      <c r="B40" s="70" t="s">
        <v>290</v>
      </c>
      <c r="C40" s="207" t="s">
        <v>406</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6" t="s">
        <v>242</v>
      </c>
      <c r="B41" s="70" t="s">
        <v>291</v>
      </c>
      <c r="C41" s="207" t="s">
        <v>419</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6" t="s">
        <v>292</v>
      </c>
      <c r="B42" s="70" t="s">
        <v>293</v>
      </c>
      <c r="C42" s="207" t="s">
        <v>420</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6" t="s">
        <v>294</v>
      </c>
      <c r="B43" s="70" t="s">
        <v>295</v>
      </c>
      <c r="C43" s="208" t="s">
        <v>404</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6" t="s">
        <v>296</v>
      </c>
      <c r="B44" s="70" t="s">
        <v>297</v>
      </c>
      <c r="C44" s="85"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6" t="s">
        <v>298</v>
      </c>
      <c r="B45" s="70" t="s">
        <v>263</v>
      </c>
      <c r="C45" s="208" t="s">
        <v>404</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15"/>
      <c r="B46" s="216"/>
      <c r="C46" s="217"/>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6" t="s">
        <v>299</v>
      </c>
      <c r="B47" s="70" t="s">
        <v>266</v>
      </c>
      <c r="C47" s="135">
        <v>20.897707659999998</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6" t="s">
        <v>300</v>
      </c>
      <c r="B48" s="70" t="s">
        <v>267</v>
      </c>
      <c r="C48" s="135">
        <v>0.75129581999999995</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14"/>
      <c r="B49" s="214"/>
      <c r="C49" s="214"/>
      <c r="D49" s="169"/>
      <c r="E49" s="169"/>
      <c r="F49" s="169"/>
      <c r="G49" s="169"/>
      <c r="H49" s="169"/>
      <c r="I49" s="169"/>
      <c r="J49" s="169"/>
      <c r="K49" s="169"/>
      <c r="L49" s="169"/>
      <c r="M49" s="169"/>
      <c r="N49" s="169"/>
      <c r="O49" s="169"/>
      <c r="P49" s="169"/>
      <c r="Q49" s="169"/>
      <c r="R49" s="169"/>
      <c r="S49" s="169"/>
      <c r="T49" s="169"/>
      <c r="U49" s="169"/>
    </row>
    <row r="50" spans="1:21" x14ac:dyDescent="0.25">
      <c r="A50" s="173"/>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3"/>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3"/>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3"/>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3"/>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3"/>
      <c r="B55" s="169"/>
      <c r="D55" s="169"/>
      <c r="E55" s="169"/>
      <c r="F55" s="169"/>
      <c r="G55" s="169"/>
      <c r="H55" s="169"/>
      <c r="I55" s="169"/>
      <c r="J55" s="169"/>
      <c r="K55" s="169"/>
      <c r="L55" s="169"/>
      <c r="M55" s="169"/>
      <c r="N55" s="169"/>
      <c r="O55" s="169"/>
      <c r="P55" s="169"/>
      <c r="Q55" s="169"/>
      <c r="R55" s="169"/>
      <c r="S55" s="169"/>
      <c r="T55" s="169"/>
      <c r="U55" s="169"/>
    </row>
    <row r="56" spans="1:21" x14ac:dyDescent="0.25">
      <c r="A56" s="173"/>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3"/>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3"/>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3"/>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3"/>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3"/>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3"/>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3"/>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3"/>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3"/>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3"/>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3"/>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3"/>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3"/>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3"/>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3"/>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3"/>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3"/>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3"/>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3"/>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3"/>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3"/>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3"/>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3"/>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3"/>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3"/>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3"/>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3"/>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3"/>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3"/>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3"/>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3"/>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3"/>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3"/>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3"/>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3"/>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3"/>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3"/>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3"/>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3"/>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3"/>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3"/>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3"/>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3"/>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4" sqref="A14:S14"/>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1" t="s">
        <v>22</v>
      </c>
    </row>
    <row r="2" spans="1:28" s="11" customFormat="1" ht="18.75" customHeight="1" x14ac:dyDescent="0.3">
      <c r="A2" s="136"/>
      <c r="S2" s="112" t="s">
        <v>7</v>
      </c>
    </row>
    <row r="3" spans="1:28" s="11" customFormat="1" ht="18.75" x14ac:dyDescent="0.3">
      <c r="S3" s="112" t="str">
        <f>'1. паспорт местоположение'!C3</f>
        <v>от «5» 05 2016 г. № 380</v>
      </c>
    </row>
    <row r="4" spans="1:28" s="11" customFormat="1" ht="18.75" customHeight="1" x14ac:dyDescent="0.2">
      <c r="A4" s="218" t="str">
        <f>'1. паспорт местоположение'!A5:C5</f>
        <v>Год раскрытия информации: ___2026______ год</v>
      </c>
      <c r="B4" s="218"/>
      <c r="C4" s="218"/>
      <c r="D4" s="218"/>
      <c r="E4" s="218"/>
      <c r="F4" s="218"/>
      <c r="G4" s="218"/>
      <c r="H4" s="218"/>
      <c r="I4" s="218"/>
      <c r="J4" s="218"/>
      <c r="K4" s="218"/>
      <c r="L4" s="218"/>
      <c r="M4" s="218"/>
      <c r="N4" s="218"/>
      <c r="O4" s="218"/>
      <c r="P4" s="218"/>
      <c r="Q4" s="218"/>
      <c r="R4" s="218"/>
      <c r="S4" s="218"/>
    </row>
    <row r="5" spans="1:28" s="11" customFormat="1" ht="15.75" x14ac:dyDescent="0.2">
      <c r="A5" s="137"/>
    </row>
    <row r="6" spans="1:28" s="11" customFormat="1" ht="18.75" x14ac:dyDescent="0.2">
      <c r="A6" s="227" t="s">
        <v>6</v>
      </c>
      <c r="B6" s="227"/>
      <c r="C6" s="227"/>
      <c r="D6" s="227"/>
      <c r="E6" s="227"/>
      <c r="F6" s="227"/>
      <c r="G6" s="227"/>
      <c r="H6" s="227"/>
      <c r="I6" s="227"/>
      <c r="J6" s="227"/>
      <c r="K6" s="227"/>
      <c r="L6" s="227"/>
      <c r="M6" s="227"/>
      <c r="N6" s="227"/>
      <c r="O6" s="227"/>
      <c r="P6" s="227"/>
      <c r="Q6" s="227"/>
      <c r="R6" s="227"/>
      <c r="S6" s="227"/>
      <c r="T6" s="104"/>
      <c r="U6" s="104"/>
      <c r="V6" s="104"/>
      <c r="W6" s="104"/>
      <c r="X6" s="104"/>
      <c r="Y6" s="104"/>
      <c r="Z6" s="104"/>
      <c r="AA6" s="104"/>
      <c r="AB6" s="104"/>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04"/>
      <c r="U7" s="104"/>
      <c r="V7" s="104"/>
      <c r="W7" s="104"/>
      <c r="X7" s="104"/>
      <c r="Y7" s="104"/>
      <c r="Z7" s="104"/>
      <c r="AA7" s="104"/>
      <c r="AB7" s="104"/>
    </row>
    <row r="8" spans="1:28" s="11" customFormat="1" ht="18.75" x14ac:dyDescent="0.2">
      <c r="A8" s="227" t="str">
        <f>'1. паспорт местоположение'!A9:C9</f>
        <v>АО "Электросети Кубани" филиал "Краснодарэлектросеть"</v>
      </c>
      <c r="B8" s="227"/>
      <c r="C8" s="227"/>
      <c r="D8" s="227"/>
      <c r="E8" s="227"/>
      <c r="F8" s="227"/>
      <c r="G8" s="227"/>
      <c r="H8" s="227"/>
      <c r="I8" s="227"/>
      <c r="J8" s="227"/>
      <c r="K8" s="227"/>
      <c r="L8" s="227"/>
      <c r="M8" s="227"/>
      <c r="N8" s="227"/>
      <c r="O8" s="227"/>
      <c r="P8" s="227"/>
      <c r="Q8" s="227"/>
      <c r="R8" s="227"/>
      <c r="S8" s="227"/>
      <c r="T8" s="104"/>
      <c r="U8" s="104"/>
      <c r="V8" s="104"/>
      <c r="W8" s="104"/>
      <c r="X8" s="104"/>
      <c r="Y8" s="104"/>
      <c r="Z8" s="104"/>
      <c r="AA8" s="104"/>
      <c r="AB8" s="104"/>
    </row>
    <row r="9" spans="1:28" s="11" customFormat="1" ht="18.75" x14ac:dyDescent="0.2">
      <c r="A9" s="219" t="s">
        <v>5</v>
      </c>
      <c r="B9" s="219"/>
      <c r="C9" s="219"/>
      <c r="D9" s="219"/>
      <c r="E9" s="219"/>
      <c r="F9" s="219"/>
      <c r="G9" s="219"/>
      <c r="H9" s="219"/>
      <c r="I9" s="219"/>
      <c r="J9" s="219"/>
      <c r="K9" s="219"/>
      <c r="L9" s="219"/>
      <c r="M9" s="219"/>
      <c r="N9" s="219"/>
      <c r="O9" s="219"/>
      <c r="P9" s="219"/>
      <c r="Q9" s="219"/>
      <c r="R9" s="219"/>
      <c r="S9" s="219"/>
      <c r="T9" s="104"/>
      <c r="U9" s="104"/>
      <c r="V9" s="104"/>
      <c r="W9" s="104"/>
      <c r="X9" s="104"/>
      <c r="Y9" s="104"/>
      <c r="Z9" s="104"/>
      <c r="AA9" s="104"/>
      <c r="AB9" s="104"/>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04"/>
      <c r="U10" s="104"/>
      <c r="V10" s="104"/>
      <c r="W10" s="104"/>
      <c r="X10" s="104"/>
      <c r="Y10" s="104"/>
      <c r="Z10" s="104"/>
      <c r="AA10" s="104"/>
      <c r="AB10" s="104"/>
    </row>
    <row r="11" spans="1:28" s="11" customFormat="1" ht="18.75" x14ac:dyDescent="0.2">
      <c r="A11" s="228" t="str">
        <f>'1. паспорт местоположение'!A12:C12</f>
        <v>N_Кд_1.2.2.1_013269</v>
      </c>
      <c r="B11" s="228"/>
      <c r="C11" s="228"/>
      <c r="D11" s="228"/>
      <c r="E11" s="228"/>
      <c r="F11" s="228"/>
      <c r="G11" s="228"/>
      <c r="H11" s="228"/>
      <c r="I11" s="228"/>
      <c r="J11" s="228"/>
      <c r="K11" s="228"/>
      <c r="L11" s="228"/>
      <c r="M11" s="228"/>
      <c r="N11" s="228"/>
      <c r="O11" s="228"/>
      <c r="P11" s="228"/>
      <c r="Q11" s="228"/>
      <c r="R11" s="228"/>
      <c r="S11" s="228"/>
      <c r="T11" s="104"/>
      <c r="U11" s="104"/>
      <c r="V11" s="104"/>
      <c r="W11" s="104"/>
      <c r="X11" s="104"/>
      <c r="Y11" s="104"/>
      <c r="Z11" s="104"/>
      <c r="AA11" s="104"/>
      <c r="AB11" s="104"/>
    </row>
    <row r="12" spans="1:28" s="11" customFormat="1" ht="18.75" x14ac:dyDescent="0.2">
      <c r="A12" s="219" t="s">
        <v>4</v>
      </c>
      <c r="B12" s="219"/>
      <c r="C12" s="219"/>
      <c r="D12" s="219"/>
      <c r="E12" s="219"/>
      <c r="F12" s="219"/>
      <c r="G12" s="219"/>
      <c r="H12" s="219"/>
      <c r="I12" s="219"/>
      <c r="J12" s="219"/>
      <c r="K12" s="219"/>
      <c r="L12" s="219"/>
      <c r="M12" s="219"/>
      <c r="N12" s="219"/>
      <c r="O12" s="219"/>
      <c r="P12" s="219"/>
      <c r="Q12" s="219"/>
      <c r="R12" s="219"/>
      <c r="S12" s="219"/>
      <c r="T12" s="104"/>
      <c r="U12" s="104"/>
      <c r="V12" s="104"/>
      <c r="W12" s="104"/>
      <c r="X12" s="104"/>
      <c r="Y12" s="104"/>
      <c r="Z12" s="104"/>
      <c r="AA12" s="104"/>
      <c r="AB12" s="104"/>
    </row>
    <row r="13" spans="1:28" s="13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23"/>
      <c r="U13" s="123"/>
      <c r="V13" s="123"/>
      <c r="W13" s="123"/>
      <c r="X13" s="123"/>
      <c r="Y13" s="123"/>
      <c r="Z13" s="123"/>
      <c r="AA13" s="123"/>
      <c r="AB13" s="123"/>
    </row>
    <row r="14" spans="1:28" s="140" customFormat="1" ht="18.75" x14ac:dyDescent="0.2">
      <c r="A14" s="228" t="str">
        <f>'1. паспорт местоположение'!A15:C15</f>
        <v>Реконструкция ЛЭП-6 кВ НПЗ-33 - ТП-1627п, протяжённостью 0,95 км, г. Краснодар</v>
      </c>
      <c r="B14" s="228"/>
      <c r="C14" s="228"/>
      <c r="D14" s="228"/>
      <c r="E14" s="228"/>
      <c r="F14" s="228"/>
      <c r="G14" s="228"/>
      <c r="H14" s="228"/>
      <c r="I14" s="228"/>
      <c r="J14" s="228"/>
      <c r="K14" s="228"/>
      <c r="L14" s="228"/>
      <c r="M14" s="228"/>
      <c r="N14" s="228"/>
      <c r="O14" s="228"/>
      <c r="P14" s="228"/>
      <c r="Q14" s="228"/>
      <c r="R14" s="228"/>
      <c r="S14" s="228"/>
      <c r="T14" s="139"/>
      <c r="U14" s="139"/>
      <c r="V14" s="139"/>
      <c r="W14" s="139"/>
      <c r="X14" s="139"/>
      <c r="Y14" s="139"/>
      <c r="Z14" s="139"/>
      <c r="AA14" s="139"/>
      <c r="AB14" s="139"/>
    </row>
    <row r="15" spans="1:28" s="140"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141"/>
      <c r="U15" s="141"/>
      <c r="V15" s="141"/>
      <c r="W15" s="141"/>
      <c r="X15" s="141"/>
      <c r="Y15" s="141"/>
      <c r="Z15" s="141"/>
      <c r="AA15" s="141"/>
      <c r="AB15" s="141"/>
    </row>
    <row r="16" spans="1:28" s="140"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42"/>
      <c r="U16" s="142"/>
      <c r="V16" s="142"/>
      <c r="W16" s="142"/>
      <c r="X16" s="142"/>
      <c r="Y16" s="142"/>
    </row>
    <row r="17" spans="1:113" s="140" customFormat="1" ht="45.75" customHeight="1" x14ac:dyDescent="0.2">
      <c r="A17" s="233" t="s">
        <v>301</v>
      </c>
      <c r="B17" s="233"/>
      <c r="C17" s="233"/>
      <c r="D17" s="233"/>
      <c r="E17" s="233"/>
      <c r="F17" s="233"/>
      <c r="G17" s="233"/>
      <c r="H17" s="233"/>
      <c r="I17" s="233"/>
      <c r="J17" s="233"/>
      <c r="K17" s="233"/>
      <c r="L17" s="233"/>
      <c r="M17" s="233"/>
      <c r="N17" s="233"/>
      <c r="O17" s="233"/>
      <c r="P17" s="233"/>
      <c r="Q17" s="233"/>
      <c r="R17" s="233"/>
      <c r="S17" s="233"/>
      <c r="T17" s="143"/>
      <c r="U17" s="143"/>
      <c r="V17" s="143"/>
      <c r="W17" s="143"/>
      <c r="X17" s="143"/>
      <c r="Y17" s="143"/>
      <c r="Z17" s="143"/>
      <c r="AA17" s="143"/>
      <c r="AB17" s="143"/>
    </row>
    <row r="18" spans="1:113" s="140"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2"/>
      <c r="U18" s="142"/>
      <c r="V18" s="142"/>
      <c r="W18" s="142"/>
      <c r="X18" s="142"/>
      <c r="Y18" s="142"/>
    </row>
    <row r="19" spans="1:113" s="140" customFormat="1" ht="54" customHeight="1" x14ac:dyDescent="0.2">
      <c r="A19" s="230" t="s">
        <v>2</v>
      </c>
      <c r="B19" s="230" t="s">
        <v>302</v>
      </c>
      <c r="C19" s="235" t="s">
        <v>303</v>
      </c>
      <c r="D19" s="230" t="s">
        <v>304</v>
      </c>
      <c r="E19" s="230" t="s">
        <v>305</v>
      </c>
      <c r="F19" s="230" t="s">
        <v>306</v>
      </c>
      <c r="G19" s="230" t="s">
        <v>307</v>
      </c>
      <c r="H19" s="230" t="s">
        <v>308</v>
      </c>
      <c r="I19" s="230" t="s">
        <v>309</v>
      </c>
      <c r="J19" s="230" t="s">
        <v>310</v>
      </c>
      <c r="K19" s="230" t="s">
        <v>29</v>
      </c>
      <c r="L19" s="230" t="s">
        <v>311</v>
      </c>
      <c r="M19" s="230" t="s">
        <v>312</v>
      </c>
      <c r="N19" s="230" t="s">
        <v>313</v>
      </c>
      <c r="O19" s="230" t="s">
        <v>314</v>
      </c>
      <c r="P19" s="230" t="s">
        <v>315</v>
      </c>
      <c r="Q19" s="230" t="s">
        <v>316</v>
      </c>
      <c r="R19" s="230"/>
      <c r="S19" s="231" t="s">
        <v>317</v>
      </c>
      <c r="T19" s="142"/>
      <c r="U19" s="142"/>
      <c r="V19" s="142"/>
      <c r="W19" s="142"/>
      <c r="X19" s="142"/>
      <c r="Y19" s="142"/>
    </row>
    <row r="20" spans="1:113" s="140" customFormat="1" ht="180.75" customHeight="1" x14ac:dyDescent="0.2">
      <c r="A20" s="230"/>
      <c r="B20" s="230"/>
      <c r="C20" s="236"/>
      <c r="D20" s="230"/>
      <c r="E20" s="230"/>
      <c r="F20" s="230"/>
      <c r="G20" s="230"/>
      <c r="H20" s="230"/>
      <c r="I20" s="230"/>
      <c r="J20" s="230"/>
      <c r="K20" s="230"/>
      <c r="L20" s="230"/>
      <c r="M20" s="230"/>
      <c r="N20" s="230"/>
      <c r="O20" s="230"/>
      <c r="P20" s="230"/>
      <c r="Q20" s="144" t="s">
        <v>318</v>
      </c>
      <c r="R20" s="145" t="s">
        <v>319</v>
      </c>
      <c r="S20" s="231"/>
      <c r="T20" s="123"/>
      <c r="U20" s="123"/>
      <c r="V20" s="123"/>
      <c r="W20" s="123"/>
      <c r="X20" s="123"/>
      <c r="Y20" s="123"/>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3"/>
      <c r="U21" s="123"/>
      <c r="V21" s="123"/>
      <c r="W21" s="123"/>
      <c r="X21" s="123"/>
      <c r="Y21" s="123"/>
      <c r="Z21" s="146"/>
      <c r="AA21" s="146"/>
      <c r="AB21" s="146"/>
    </row>
    <row r="22" spans="1:113" s="140" customFormat="1" ht="32.25" customHeight="1" x14ac:dyDescent="0.2">
      <c r="A22" s="144">
        <v>1</v>
      </c>
      <c r="B22" s="85" t="s">
        <v>285</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3"/>
      <c r="U22" s="123"/>
      <c r="V22" s="123"/>
      <c r="W22" s="123"/>
      <c r="X22" s="123"/>
      <c r="Y22" s="123"/>
      <c r="Z22" s="146"/>
      <c r="AA22" s="146"/>
      <c r="AB22" s="146"/>
    </row>
    <row r="23" spans="1:113" ht="20.25" customHeight="1" x14ac:dyDescent="0.25">
      <c r="A23" s="148"/>
      <c r="B23" s="147" t="s">
        <v>320</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9"/>
      <c r="C25" s="79"/>
      <c r="D25" s="79"/>
      <c r="E25" s="79"/>
      <c r="F25" s="79"/>
      <c r="G25" s="79"/>
      <c r="H25" s="26"/>
      <c r="I25" s="26"/>
      <c r="J25" s="79"/>
      <c r="K25" s="79"/>
      <c r="L25" s="79"/>
      <c r="M25" s="79"/>
      <c r="N25" s="79"/>
      <c r="O25" s="79"/>
      <c r="P25" s="79"/>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16" sqref="A16:T1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8" t="str">
        <f>'1. паспорт местоположение'!A5:C5</f>
        <v>Год раскрытия информации: ___2026______ год</v>
      </c>
      <c r="B6" s="218"/>
      <c r="C6" s="218"/>
      <c r="D6" s="218"/>
      <c r="E6" s="218"/>
      <c r="F6" s="218"/>
      <c r="G6" s="218"/>
      <c r="H6" s="218"/>
      <c r="I6" s="218"/>
      <c r="J6" s="218"/>
      <c r="K6" s="218"/>
      <c r="L6" s="218"/>
      <c r="M6" s="218"/>
      <c r="N6" s="218"/>
      <c r="O6" s="218"/>
      <c r="P6" s="218"/>
      <c r="Q6" s="218"/>
      <c r="R6" s="218"/>
      <c r="S6" s="218"/>
      <c r="T6" s="218"/>
    </row>
    <row r="7" spans="1:20" s="7" customFormat="1" x14ac:dyDescent="0.2">
      <c r="A7" s="12"/>
      <c r="H7" s="11"/>
    </row>
    <row r="8" spans="1:20" s="7" customFormat="1" ht="18.75" x14ac:dyDescent="0.2">
      <c r="A8" s="241" t="s">
        <v>6</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42" t="str">
        <f>'1. паспорт местоположение'!A9:C9</f>
        <v>АО "Электросети Кубани" филиал "Краснодарэлектросеть"</v>
      </c>
      <c r="B10" s="242"/>
      <c r="C10" s="242"/>
      <c r="D10" s="242"/>
      <c r="E10" s="242"/>
      <c r="F10" s="242"/>
      <c r="G10" s="242"/>
      <c r="H10" s="242"/>
      <c r="I10" s="242"/>
      <c r="J10" s="242"/>
      <c r="K10" s="242"/>
      <c r="L10" s="242"/>
      <c r="M10" s="242"/>
      <c r="N10" s="242"/>
      <c r="O10" s="242"/>
      <c r="P10" s="242"/>
      <c r="Q10" s="242"/>
      <c r="R10" s="242"/>
      <c r="S10" s="242"/>
      <c r="T10" s="242"/>
    </row>
    <row r="11" spans="1:20" s="7"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42" t="str">
        <f>'1. паспорт местоположение'!A12:C12</f>
        <v>N_Кд_1.2.2.1_013269</v>
      </c>
      <c r="B13" s="242"/>
      <c r="C13" s="242"/>
      <c r="D13" s="242"/>
      <c r="E13" s="242"/>
      <c r="F13" s="242"/>
      <c r="G13" s="242"/>
      <c r="H13" s="242"/>
      <c r="I13" s="242"/>
      <c r="J13" s="242"/>
      <c r="K13" s="242"/>
      <c r="L13" s="242"/>
      <c r="M13" s="242"/>
      <c r="N13" s="242"/>
      <c r="O13" s="242"/>
      <c r="P13" s="242"/>
      <c r="Q13" s="242"/>
      <c r="R13" s="242"/>
      <c r="S13" s="242"/>
      <c r="T13" s="242"/>
    </row>
    <row r="14" spans="1:20" s="7" customFormat="1" ht="18.75" customHeight="1" x14ac:dyDescent="0.2">
      <c r="A14" s="243" t="s">
        <v>4</v>
      </c>
      <c r="B14" s="243"/>
      <c r="C14" s="243"/>
      <c r="D14" s="243"/>
      <c r="E14" s="243"/>
      <c r="F14" s="243"/>
      <c r="G14" s="243"/>
      <c r="H14" s="243"/>
      <c r="I14" s="243"/>
      <c r="J14" s="243"/>
      <c r="K14" s="243"/>
      <c r="L14" s="243"/>
      <c r="M14" s="243"/>
      <c r="N14" s="243"/>
      <c r="O14" s="243"/>
      <c r="P14" s="243"/>
      <c r="Q14" s="243"/>
      <c r="R14" s="243"/>
      <c r="S14" s="243"/>
      <c r="T14" s="243"/>
    </row>
    <row r="15" spans="1:20" s="4"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2" x14ac:dyDescent="0.2">
      <c r="A16" s="242" t="str">
        <f>'1. паспорт местоположение'!A15:C15</f>
        <v>Реконструкция ЛЭП-6 кВ НПЗ-33 - ТП-1627п, протяжённостью 0,95 км, г. Краснодар</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43" t="s">
        <v>3</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5" t="s">
        <v>279</v>
      </c>
      <c r="B19" s="245"/>
      <c r="C19" s="245"/>
      <c r="D19" s="245"/>
      <c r="E19" s="245"/>
      <c r="F19" s="245"/>
      <c r="G19" s="245"/>
      <c r="H19" s="245"/>
      <c r="I19" s="245"/>
      <c r="J19" s="245"/>
      <c r="K19" s="245"/>
      <c r="L19" s="245"/>
      <c r="M19" s="245"/>
      <c r="N19" s="245"/>
      <c r="O19" s="245"/>
      <c r="P19" s="245"/>
      <c r="Q19" s="245"/>
      <c r="R19" s="245"/>
      <c r="S19" s="245"/>
      <c r="T19" s="245"/>
    </row>
    <row r="20" spans="1:113" s="29"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5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38" t="s">
        <v>36</v>
      </c>
      <c r="R21" s="239"/>
      <c r="S21" s="238" t="s">
        <v>35</v>
      </c>
      <c r="T21" s="240"/>
    </row>
    <row r="22" spans="1:113" ht="204.75" customHeight="1" x14ac:dyDescent="0.25">
      <c r="A22" s="254"/>
      <c r="B22" s="248"/>
      <c r="C22" s="249"/>
      <c r="D22" s="252"/>
      <c r="E22" s="248"/>
      <c r="F22" s="249"/>
      <c r="G22" s="248"/>
      <c r="H22" s="249"/>
      <c r="I22" s="248"/>
      <c r="J22" s="249"/>
      <c r="K22" s="251"/>
      <c r="L22" s="248"/>
      <c r="M22" s="249"/>
      <c r="N22" s="248"/>
      <c r="O22" s="249"/>
      <c r="P22" s="251"/>
      <c r="Q22" s="43" t="s">
        <v>34</v>
      </c>
      <c r="R22" s="43" t="s">
        <v>250</v>
      </c>
      <c r="S22" s="43" t="s">
        <v>33</v>
      </c>
      <c r="T22" s="43" t="s">
        <v>32</v>
      </c>
    </row>
    <row r="23" spans="1:113" ht="51.75" customHeight="1" x14ac:dyDescent="0.25">
      <c r="A23" s="255"/>
      <c r="B23" s="84" t="s">
        <v>30</v>
      </c>
      <c r="C23" s="84" t="s">
        <v>31</v>
      </c>
      <c r="D23" s="251"/>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209">
        <v>2</v>
      </c>
      <c r="C24" s="209">
        <v>3</v>
      </c>
      <c r="D24" s="209">
        <v>4</v>
      </c>
      <c r="E24" s="209">
        <v>5</v>
      </c>
      <c r="F24" s="209">
        <v>6</v>
      </c>
      <c r="G24" s="209">
        <v>7</v>
      </c>
      <c r="H24" s="209">
        <v>8</v>
      </c>
      <c r="I24" s="209">
        <v>9</v>
      </c>
      <c r="J24" s="209">
        <v>10</v>
      </c>
      <c r="K24" s="209">
        <v>11</v>
      </c>
      <c r="L24" s="209">
        <v>12</v>
      </c>
      <c r="M24" s="209">
        <v>13</v>
      </c>
      <c r="N24" s="209">
        <v>14</v>
      </c>
      <c r="O24" s="209">
        <v>15</v>
      </c>
      <c r="P24" s="82">
        <v>16</v>
      </c>
      <c r="Q24" s="82">
        <v>17</v>
      </c>
      <c r="R24" s="82">
        <v>18</v>
      </c>
      <c r="S24" s="82">
        <v>19</v>
      </c>
      <c r="T24" s="82">
        <v>20</v>
      </c>
    </row>
    <row r="25" spans="1:113" s="29" customFormat="1" x14ac:dyDescent="0.25">
      <c r="A25" s="201">
        <v>1</v>
      </c>
      <c r="B25" s="151" t="s">
        <v>285</v>
      </c>
      <c r="C25" s="151" t="s">
        <v>285</v>
      </c>
      <c r="D25" s="151" t="s">
        <v>285</v>
      </c>
      <c r="E25" s="151" t="s">
        <v>285</v>
      </c>
      <c r="F25" s="151" t="s">
        <v>285</v>
      </c>
      <c r="G25" s="151" t="s">
        <v>285</v>
      </c>
      <c r="H25" s="151" t="s">
        <v>285</v>
      </c>
      <c r="I25" s="151" t="s">
        <v>285</v>
      </c>
      <c r="J25" s="151" t="s">
        <v>285</v>
      </c>
      <c r="K25" s="151" t="s">
        <v>285</v>
      </c>
      <c r="L25" s="151" t="s">
        <v>285</v>
      </c>
      <c r="M25" s="151" t="s">
        <v>285</v>
      </c>
      <c r="N25" s="151" t="s">
        <v>285</v>
      </c>
      <c r="O25" s="151" t="s">
        <v>285</v>
      </c>
      <c r="P25" s="201" t="s">
        <v>285</v>
      </c>
      <c r="Q25" s="201" t="s">
        <v>285</v>
      </c>
      <c r="R25" s="201" t="s">
        <v>285</v>
      </c>
      <c r="S25" s="201" t="s">
        <v>285</v>
      </c>
      <c r="T25" s="201"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c r="G28" s="79"/>
      <c r="H28" s="26"/>
      <c r="I28" s="26"/>
      <c r="J28" s="79"/>
      <c r="K28" s="79"/>
      <c r="L28" s="79"/>
      <c r="M28" s="79"/>
      <c r="N28" s="79"/>
      <c r="O28" s="79"/>
      <c r="P28" s="79"/>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4"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8" t="str">
        <f>'1. паспорт местоположение'!A5:C5</f>
        <v>Год раскрытия информации: ___2026______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1" t="s">
        <v>6</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8" t="str">
        <f>'1. паспорт местоположение'!A9:C9</f>
        <v>АО "Электросети Кубани" филиал "Краснодарэлектросеть"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7"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8" t="str">
        <f>'1. паспорт местоположение'!A12:C12</f>
        <v>N_Кд_1.2.2.1_013269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5" customHeight="1" x14ac:dyDescent="0.2">
      <c r="E13" s="243" t="s">
        <v>4</v>
      </c>
      <c r="F13" s="243"/>
      <c r="G13" s="243"/>
      <c r="H13" s="243"/>
      <c r="I13" s="243"/>
      <c r="J13" s="243"/>
      <c r="K13" s="243"/>
      <c r="L13" s="243"/>
      <c r="M13" s="243"/>
      <c r="N13" s="243"/>
      <c r="O13" s="243"/>
      <c r="P13" s="243"/>
      <c r="Q13" s="243"/>
      <c r="R13" s="243"/>
      <c r="S13" s="243"/>
      <c r="T13" s="243"/>
      <c r="U13" s="243"/>
      <c r="V13" s="243"/>
      <c r="W13" s="243"/>
      <c r="X13" s="243"/>
      <c r="Y13" s="24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6" t="str">
        <f>'1. паспорт местоположение'!A15:C15</f>
        <v>Реконструкция ЛЭП-6 кВ НПЗ-33 - ТП-1627п, протяжённостью 0,95 км, г. Краснодар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 customFormat="1" ht="15" customHeight="1" x14ac:dyDescent="0.2">
      <c r="E16" s="243" t="s">
        <v>3</v>
      </c>
      <c r="F16" s="243"/>
      <c r="G16" s="243"/>
      <c r="H16" s="243"/>
      <c r="I16" s="243"/>
      <c r="J16" s="243"/>
      <c r="K16" s="243"/>
      <c r="L16" s="243"/>
      <c r="M16" s="243"/>
      <c r="N16" s="243"/>
      <c r="O16" s="243"/>
      <c r="P16" s="243"/>
      <c r="Q16" s="243"/>
      <c r="R16" s="243"/>
      <c r="S16" s="243"/>
      <c r="T16" s="243"/>
      <c r="U16" s="243"/>
      <c r="V16" s="243"/>
      <c r="W16" s="243"/>
      <c r="X16" s="243"/>
      <c r="Y16" s="24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113" ht="25.5" customHeight="1" x14ac:dyDescent="0.25">
      <c r="A19" s="245" t="s">
        <v>252</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113" s="29" customFormat="1" ht="21" customHeight="1" x14ac:dyDescent="0.25"/>
    <row r="21" spans="1:113" ht="40.5" customHeight="1" x14ac:dyDescent="0.25">
      <c r="A21" s="260" t="s">
        <v>2</v>
      </c>
      <c r="B21" s="262" t="s">
        <v>255</v>
      </c>
      <c r="C21" s="263"/>
      <c r="D21" s="262" t="s">
        <v>257</v>
      </c>
      <c r="E21" s="263"/>
      <c r="F21" s="238" t="s">
        <v>29</v>
      </c>
      <c r="G21" s="240"/>
      <c r="H21" s="240"/>
      <c r="I21" s="239"/>
      <c r="J21" s="260" t="s">
        <v>258</v>
      </c>
      <c r="K21" s="262" t="s">
        <v>259</v>
      </c>
      <c r="L21" s="263"/>
      <c r="M21" s="262" t="s">
        <v>260</v>
      </c>
      <c r="N21" s="263"/>
      <c r="O21" s="262" t="s">
        <v>251</v>
      </c>
      <c r="P21" s="263"/>
      <c r="Q21" s="262" t="s">
        <v>41</v>
      </c>
      <c r="R21" s="263"/>
      <c r="S21" s="260" t="s">
        <v>40</v>
      </c>
      <c r="T21" s="260" t="s">
        <v>261</v>
      </c>
      <c r="U21" s="260" t="s">
        <v>256</v>
      </c>
      <c r="V21" s="262" t="s">
        <v>39</v>
      </c>
      <c r="W21" s="263"/>
      <c r="X21" s="238" t="s">
        <v>280</v>
      </c>
      <c r="Y21" s="240"/>
      <c r="Z21" s="238" t="s">
        <v>281</v>
      </c>
      <c r="AA21" s="240"/>
    </row>
    <row r="22" spans="1:113" ht="216" customHeight="1" x14ac:dyDescent="0.25">
      <c r="A22" s="266"/>
      <c r="B22" s="264"/>
      <c r="C22" s="265"/>
      <c r="D22" s="264"/>
      <c r="E22" s="265"/>
      <c r="F22" s="238" t="s">
        <v>38</v>
      </c>
      <c r="G22" s="239"/>
      <c r="H22" s="238" t="s">
        <v>37</v>
      </c>
      <c r="I22" s="239"/>
      <c r="J22" s="261"/>
      <c r="K22" s="264"/>
      <c r="L22" s="265"/>
      <c r="M22" s="264"/>
      <c r="N22" s="265"/>
      <c r="O22" s="264"/>
      <c r="P22" s="265"/>
      <c r="Q22" s="264"/>
      <c r="R22" s="265"/>
      <c r="S22" s="261"/>
      <c r="T22" s="261"/>
      <c r="U22" s="261"/>
      <c r="V22" s="264"/>
      <c r="W22" s="265"/>
      <c r="X22" s="43" t="s">
        <v>34</v>
      </c>
      <c r="Y22" s="43" t="s">
        <v>250</v>
      </c>
      <c r="Z22" s="43" t="s">
        <v>33</v>
      </c>
      <c r="AA22" s="43" t="s">
        <v>32</v>
      </c>
    </row>
    <row r="23" spans="1:113" ht="60" customHeight="1" x14ac:dyDescent="0.25">
      <c r="A23" s="26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5" customFormat="1" ht="68.25" customHeight="1" x14ac:dyDescent="0.25">
      <c r="A25" s="90">
        <v>1</v>
      </c>
      <c r="B25" s="90" t="s">
        <v>285</v>
      </c>
      <c r="C25" s="210" t="s">
        <v>425</v>
      </c>
      <c r="D25" s="90" t="s">
        <v>285</v>
      </c>
      <c r="E25" s="210" t="s">
        <v>425</v>
      </c>
      <c r="F25" s="90" t="s">
        <v>285</v>
      </c>
      <c r="G25" s="90">
        <v>6</v>
      </c>
      <c r="H25" s="90" t="s">
        <v>285</v>
      </c>
      <c r="I25" s="90">
        <v>6</v>
      </c>
      <c r="J25" s="90">
        <f>'3.3. паспорт описание'!C29</f>
        <v>2026</v>
      </c>
      <c r="K25" s="90" t="s">
        <v>285</v>
      </c>
      <c r="L25" s="90" t="s">
        <v>285</v>
      </c>
      <c r="M25" s="90" t="s">
        <v>285</v>
      </c>
      <c r="N25" s="201" t="s">
        <v>410</v>
      </c>
      <c r="O25" s="90" t="s">
        <v>285</v>
      </c>
      <c r="P25" s="90" t="s">
        <v>408</v>
      </c>
      <c r="Q25" s="90" t="s">
        <v>285</v>
      </c>
      <c r="R25" s="90">
        <v>0.95</v>
      </c>
      <c r="S25" s="90" t="s">
        <v>285</v>
      </c>
      <c r="T25" s="90" t="s">
        <v>285</v>
      </c>
      <c r="U25" s="90" t="s">
        <v>285</v>
      </c>
      <c r="V25" s="90" t="s">
        <v>285</v>
      </c>
      <c r="W25" s="90" t="s">
        <v>285</v>
      </c>
      <c r="X25" s="90" t="s">
        <v>285</v>
      </c>
      <c r="Y25" s="90" t="s">
        <v>285</v>
      </c>
      <c r="Z25" s="90" t="s">
        <v>285</v>
      </c>
      <c r="AA25" s="90" t="s">
        <v>285</v>
      </c>
    </row>
    <row r="26" spans="1:113" s="75" customFormat="1" ht="78.75" customHeight="1" x14ac:dyDescent="0.25">
      <c r="A26" s="90">
        <v>2</v>
      </c>
      <c r="B26" s="90" t="s">
        <v>285</v>
      </c>
      <c r="C26" s="210" t="s">
        <v>426</v>
      </c>
      <c r="D26" s="90" t="s">
        <v>285</v>
      </c>
      <c r="E26" s="210" t="s">
        <v>426</v>
      </c>
      <c r="F26" s="90" t="s">
        <v>285</v>
      </c>
      <c r="G26" s="90">
        <v>6</v>
      </c>
      <c r="H26" s="90" t="s">
        <v>285</v>
      </c>
      <c r="I26" s="90">
        <v>6</v>
      </c>
      <c r="J26" s="90">
        <f>'3.3. паспорт описание'!C29</f>
        <v>2026</v>
      </c>
      <c r="K26" s="90" t="s">
        <v>285</v>
      </c>
      <c r="L26" s="90" t="s">
        <v>285</v>
      </c>
      <c r="M26" s="90" t="s">
        <v>285</v>
      </c>
      <c r="N26" s="201" t="s">
        <v>411</v>
      </c>
      <c r="O26" s="90" t="s">
        <v>285</v>
      </c>
      <c r="P26" s="90" t="s">
        <v>408</v>
      </c>
      <c r="Q26" s="90" t="s">
        <v>285</v>
      </c>
      <c r="R26" s="90">
        <v>1.1000000000000001</v>
      </c>
      <c r="S26" s="90" t="s">
        <v>285</v>
      </c>
      <c r="T26" s="90" t="s">
        <v>285</v>
      </c>
      <c r="U26" s="90" t="s">
        <v>285</v>
      </c>
      <c r="V26" s="90" t="s">
        <v>285</v>
      </c>
      <c r="W26" s="90" t="s">
        <v>285</v>
      </c>
      <c r="X26" s="90" t="s">
        <v>285</v>
      </c>
      <c r="Y26" s="90" t="s">
        <v>285</v>
      </c>
      <c r="Z26" s="90" t="s">
        <v>285</v>
      </c>
      <c r="AA26" s="90" t="s">
        <v>285</v>
      </c>
    </row>
    <row r="28" spans="1:113" x14ac:dyDescent="0.25">
      <c r="B28" s="79"/>
      <c r="C28" s="79"/>
      <c r="D28" s="79"/>
      <c r="E28" s="79"/>
      <c r="F28" s="79"/>
      <c r="G28" s="79"/>
      <c r="H28" s="26"/>
      <c r="I28" s="26"/>
      <c r="J28" s="79"/>
      <c r="K28" s="79"/>
      <c r="L28" s="79"/>
      <c r="M28" s="79"/>
      <c r="N28" s="79"/>
      <c r="O28" s="79"/>
      <c r="P28" s="79"/>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4" zoomScale="85" zoomScaleNormal="100" zoomScaleSheetLayoutView="85" workbookViewId="0">
      <selection activeCell="A32" sqref="A32:C32"/>
    </sheetView>
  </sheetViews>
  <sheetFormatPr defaultRowHeight="15" x14ac:dyDescent="0.25"/>
  <cols>
    <col min="1" max="1" width="6.140625" style="150" customWidth="1"/>
    <col min="2" max="2" width="53.5703125" style="150" customWidth="1"/>
    <col min="3" max="3" width="98.28515625" style="150" customWidth="1"/>
    <col min="4" max="4" width="38.5703125" style="185"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1" t="s">
        <v>22</v>
      </c>
      <c r="D1" s="175"/>
    </row>
    <row r="2" spans="1:29" s="11" customFormat="1" ht="18.75" customHeight="1" x14ac:dyDescent="0.3">
      <c r="A2" s="136"/>
      <c r="C2" s="112" t="s">
        <v>7</v>
      </c>
      <c r="D2" s="175"/>
    </row>
    <row r="3" spans="1:29" s="11" customFormat="1" ht="18.75" x14ac:dyDescent="0.3">
      <c r="A3" s="137"/>
      <c r="C3" s="112" t="str">
        <f>'1. паспорт местоположение'!C3</f>
        <v>от «5» 05 2016 г. № 380</v>
      </c>
      <c r="D3" s="175"/>
    </row>
    <row r="4" spans="1:29" s="11" customFormat="1" ht="18.75" x14ac:dyDescent="0.3">
      <c r="A4" s="137"/>
      <c r="C4" s="112"/>
      <c r="D4" s="175"/>
    </row>
    <row r="5" spans="1:29" s="11" customFormat="1" ht="15.75" x14ac:dyDescent="0.2">
      <c r="A5" s="218" t="str">
        <f>'1. паспорт местоположение'!A5:C5</f>
        <v>Год раскрытия информации: ___2026______ год</v>
      </c>
      <c r="B5" s="218"/>
      <c r="C5" s="218"/>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5"/>
      <c r="G6" s="112"/>
    </row>
    <row r="7" spans="1:29" s="11" customFormat="1" ht="18.75" x14ac:dyDescent="0.2">
      <c r="A7" s="227" t="s">
        <v>6</v>
      </c>
      <c r="B7" s="227"/>
      <c r="C7" s="227"/>
      <c r="D7" s="176"/>
      <c r="E7" s="104"/>
      <c r="F7" s="104"/>
      <c r="G7" s="104"/>
      <c r="H7" s="104"/>
      <c r="I7" s="104"/>
      <c r="J7" s="104"/>
      <c r="K7" s="104"/>
      <c r="L7" s="104"/>
      <c r="M7" s="104"/>
      <c r="N7" s="104"/>
      <c r="O7" s="104"/>
      <c r="P7" s="104"/>
      <c r="Q7" s="104"/>
      <c r="R7" s="104"/>
      <c r="S7" s="104"/>
      <c r="T7" s="104"/>
      <c r="U7" s="104"/>
    </row>
    <row r="8" spans="1:29" s="11" customFormat="1" ht="18.75" x14ac:dyDescent="0.2">
      <c r="A8" s="227"/>
      <c r="B8" s="227"/>
      <c r="C8" s="227"/>
      <c r="D8" s="177"/>
      <c r="E8" s="126"/>
      <c r="F8" s="126"/>
      <c r="G8" s="126"/>
      <c r="H8" s="104"/>
      <c r="I8" s="104"/>
      <c r="J8" s="104"/>
      <c r="K8" s="104"/>
      <c r="L8" s="104"/>
      <c r="M8" s="104"/>
      <c r="N8" s="104"/>
      <c r="O8" s="104"/>
      <c r="P8" s="104"/>
      <c r="Q8" s="104"/>
      <c r="R8" s="104"/>
      <c r="S8" s="104"/>
      <c r="T8" s="104"/>
      <c r="U8" s="104"/>
    </row>
    <row r="9" spans="1:29" s="11" customFormat="1" ht="18.75" x14ac:dyDescent="0.2">
      <c r="A9" s="269" t="str">
        <f>'1. паспорт местоположение'!A9:C9</f>
        <v>АО "Электросети Кубани" филиал "Краснодарэлектросеть"</v>
      </c>
      <c r="B9" s="269"/>
      <c r="C9" s="269"/>
      <c r="D9" s="178"/>
      <c r="E9" s="139"/>
      <c r="F9" s="139"/>
      <c r="G9" s="139"/>
      <c r="H9" s="104"/>
      <c r="I9" s="104"/>
      <c r="J9" s="104"/>
      <c r="K9" s="104"/>
      <c r="L9" s="104"/>
      <c r="M9" s="104"/>
      <c r="N9" s="104"/>
      <c r="O9" s="104"/>
      <c r="P9" s="104"/>
      <c r="Q9" s="104"/>
      <c r="R9" s="104"/>
      <c r="S9" s="104"/>
      <c r="T9" s="104"/>
      <c r="U9" s="104"/>
    </row>
    <row r="10" spans="1:29" s="11" customFormat="1" ht="18.75" x14ac:dyDescent="0.2">
      <c r="A10" s="219" t="s">
        <v>5</v>
      </c>
      <c r="B10" s="219"/>
      <c r="C10" s="219"/>
      <c r="D10" s="179"/>
      <c r="E10" s="141"/>
      <c r="F10" s="141"/>
      <c r="G10" s="141"/>
      <c r="H10" s="104"/>
      <c r="I10" s="104"/>
      <c r="J10" s="104"/>
      <c r="K10" s="104"/>
      <c r="L10" s="104"/>
      <c r="M10" s="104"/>
      <c r="N10" s="104"/>
      <c r="O10" s="104"/>
      <c r="P10" s="104"/>
      <c r="Q10" s="104"/>
      <c r="R10" s="104"/>
      <c r="S10" s="104"/>
      <c r="T10" s="104"/>
      <c r="U10" s="104"/>
    </row>
    <row r="11" spans="1:29" s="11" customFormat="1" ht="18.75" x14ac:dyDescent="0.2">
      <c r="A11" s="227"/>
      <c r="B11" s="227"/>
      <c r="C11" s="227"/>
      <c r="D11" s="177"/>
      <c r="E11" s="126"/>
      <c r="F11" s="126"/>
      <c r="G11" s="126"/>
      <c r="H11" s="104"/>
      <c r="I11" s="104"/>
      <c r="J11" s="104"/>
      <c r="K11" s="104"/>
      <c r="L11" s="104"/>
      <c r="M11" s="104"/>
      <c r="N11" s="104"/>
      <c r="O11" s="104"/>
      <c r="P11" s="104"/>
      <c r="Q11" s="104"/>
      <c r="R11" s="104"/>
      <c r="S11" s="104"/>
      <c r="T11" s="104"/>
      <c r="U11" s="104"/>
    </row>
    <row r="12" spans="1:29" s="11" customFormat="1" ht="18.75" x14ac:dyDescent="0.2">
      <c r="A12" s="269" t="str">
        <f>'1. паспорт местоположение'!A12:C12</f>
        <v>N_Кд_1.2.2.1_013269</v>
      </c>
      <c r="B12" s="269"/>
      <c r="C12" s="269"/>
      <c r="D12" s="178"/>
      <c r="E12" s="139"/>
      <c r="F12" s="139"/>
      <c r="G12" s="139"/>
      <c r="H12" s="104"/>
      <c r="I12" s="104"/>
      <c r="J12" s="104"/>
      <c r="K12" s="104"/>
      <c r="L12" s="104"/>
      <c r="M12" s="104"/>
      <c r="N12" s="104"/>
      <c r="O12" s="104"/>
      <c r="P12" s="104"/>
      <c r="Q12" s="104"/>
      <c r="R12" s="104"/>
      <c r="S12" s="104"/>
      <c r="T12" s="104"/>
      <c r="U12" s="104"/>
    </row>
    <row r="13" spans="1:29" s="11" customFormat="1" ht="18.75" x14ac:dyDescent="0.2">
      <c r="A13" s="219" t="s">
        <v>4</v>
      </c>
      <c r="B13" s="219"/>
      <c r="C13" s="219"/>
      <c r="D13" s="179"/>
      <c r="E13" s="141"/>
      <c r="F13" s="141"/>
      <c r="G13" s="141"/>
      <c r="H13" s="104"/>
      <c r="I13" s="104"/>
      <c r="J13" s="104"/>
      <c r="K13" s="104"/>
      <c r="L13" s="104"/>
      <c r="M13" s="104"/>
      <c r="N13" s="104"/>
      <c r="O13" s="104"/>
      <c r="P13" s="104"/>
      <c r="Q13" s="104"/>
      <c r="R13" s="104"/>
      <c r="S13" s="104"/>
      <c r="T13" s="104"/>
      <c r="U13" s="104"/>
    </row>
    <row r="14" spans="1:29" s="138" customFormat="1" ht="15.75" customHeight="1" x14ac:dyDescent="0.2">
      <c r="A14" s="229"/>
      <c r="B14" s="229"/>
      <c r="C14" s="229"/>
      <c r="D14" s="77"/>
      <c r="E14" s="125"/>
      <c r="F14" s="125"/>
      <c r="G14" s="125"/>
      <c r="H14" s="125"/>
      <c r="I14" s="125"/>
      <c r="J14" s="125"/>
      <c r="K14" s="125"/>
      <c r="L14" s="125"/>
      <c r="M14" s="125"/>
      <c r="N14" s="125"/>
      <c r="O14" s="125"/>
      <c r="P14" s="125"/>
      <c r="Q14" s="125"/>
      <c r="R14" s="125"/>
      <c r="S14" s="125"/>
      <c r="T14" s="125"/>
      <c r="U14" s="125"/>
    </row>
    <row r="15" spans="1:29" s="140" customFormat="1" ht="47.25" customHeight="1" x14ac:dyDescent="0.2">
      <c r="A15" s="268" t="str">
        <f>'1. паспорт местоположение'!A15:C15</f>
        <v>Реконструкция ЛЭП-6 кВ НПЗ-33 - ТП-1627п, протяжённостью 0,95 км, г. Краснодар</v>
      </c>
      <c r="B15" s="268"/>
      <c r="C15" s="268"/>
      <c r="D15" s="178"/>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19" t="s">
        <v>3</v>
      </c>
      <c r="B16" s="219"/>
      <c r="C16" s="219"/>
      <c r="D16" s="179"/>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32"/>
      <c r="B17" s="232"/>
      <c r="C17" s="232"/>
      <c r="D17" s="180"/>
      <c r="E17" s="142"/>
      <c r="F17" s="142"/>
      <c r="G17" s="142"/>
      <c r="H17" s="142"/>
      <c r="I17" s="142"/>
      <c r="J17" s="142"/>
      <c r="K17" s="142"/>
      <c r="L17" s="142"/>
      <c r="M17" s="142"/>
      <c r="N17" s="142"/>
      <c r="O17" s="142"/>
      <c r="P17" s="142"/>
      <c r="Q17" s="142"/>
      <c r="R17" s="142"/>
    </row>
    <row r="18" spans="1:21" s="140" customFormat="1" ht="27.75" customHeight="1" x14ac:dyDescent="0.2">
      <c r="A18" s="233" t="s">
        <v>249</v>
      </c>
      <c r="B18" s="233"/>
      <c r="C18" s="233"/>
      <c r="D18" s="181"/>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9"/>
      <c r="E19" s="141"/>
      <c r="F19" s="141"/>
      <c r="G19" s="141"/>
      <c r="H19" s="142"/>
      <c r="I19" s="142"/>
      <c r="J19" s="142"/>
      <c r="K19" s="142"/>
      <c r="L19" s="142"/>
      <c r="M19" s="142"/>
      <c r="N19" s="142"/>
      <c r="O19" s="142"/>
      <c r="P19" s="142"/>
      <c r="Q19" s="142"/>
      <c r="R19" s="142"/>
    </row>
    <row r="20" spans="1:21" s="140" customFormat="1" ht="39.75" customHeight="1" x14ac:dyDescent="0.2">
      <c r="A20" s="182" t="s">
        <v>2</v>
      </c>
      <c r="B20" s="170" t="s">
        <v>21</v>
      </c>
      <c r="C20" s="85" t="s">
        <v>20</v>
      </c>
      <c r="D20" s="183"/>
      <c r="E20" s="171"/>
      <c r="F20" s="171"/>
      <c r="G20" s="171"/>
      <c r="H20" s="125"/>
      <c r="I20" s="125"/>
      <c r="J20" s="125"/>
      <c r="K20" s="125"/>
      <c r="L20" s="125"/>
      <c r="M20" s="125"/>
      <c r="N20" s="125"/>
      <c r="O20" s="125"/>
      <c r="P20" s="125"/>
      <c r="Q20" s="125"/>
      <c r="R20" s="125"/>
      <c r="S20" s="146"/>
      <c r="T20" s="146"/>
      <c r="U20" s="146"/>
    </row>
    <row r="21" spans="1:21" s="140" customFormat="1" ht="16.5" customHeight="1" x14ac:dyDescent="0.2">
      <c r="A21" s="85">
        <v>1</v>
      </c>
      <c r="B21" s="170">
        <v>2</v>
      </c>
      <c r="C21" s="85">
        <v>3</v>
      </c>
      <c r="D21" s="183"/>
      <c r="E21" s="171"/>
      <c r="F21" s="171"/>
      <c r="G21" s="171"/>
      <c r="H21" s="125"/>
      <c r="I21" s="125"/>
      <c r="J21" s="125"/>
      <c r="K21" s="125"/>
      <c r="L21" s="125"/>
      <c r="M21" s="125"/>
      <c r="N21" s="125"/>
      <c r="O21" s="125"/>
      <c r="P21" s="125"/>
      <c r="Q21" s="125"/>
      <c r="R21" s="125"/>
      <c r="S21" s="146"/>
      <c r="T21" s="146"/>
      <c r="U21" s="146"/>
    </row>
    <row r="22" spans="1:21" s="140" customFormat="1" ht="45.75" customHeight="1" x14ac:dyDescent="0.2">
      <c r="A22" s="15" t="s">
        <v>19</v>
      </c>
      <c r="B22" s="18" t="s">
        <v>253</v>
      </c>
      <c r="C22" s="32"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183"/>
      <c r="E22" s="171"/>
      <c r="F22" s="125"/>
      <c r="G22" s="125"/>
      <c r="H22" s="125"/>
      <c r="I22" s="125"/>
      <c r="J22" s="125"/>
      <c r="K22" s="125"/>
      <c r="L22" s="125"/>
      <c r="M22" s="125"/>
      <c r="N22" s="125"/>
      <c r="O22" s="125"/>
      <c r="P22" s="125"/>
      <c r="Q22" s="146"/>
      <c r="R22" s="146"/>
      <c r="S22" s="146"/>
      <c r="T22" s="146"/>
      <c r="U22" s="146"/>
    </row>
    <row r="23" spans="1:21" ht="42.75" customHeight="1" x14ac:dyDescent="0.25">
      <c r="A23" s="15" t="s">
        <v>18</v>
      </c>
      <c r="B23" s="19" t="s">
        <v>15</v>
      </c>
      <c r="C23" s="194" t="str">
        <f>A15</f>
        <v>Реконструкция ЛЭП-6 кВ НПЗ-33 - ТП-1627п, протяжённостью 0,95 км, г. Краснодар</v>
      </c>
      <c r="D23" s="183"/>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5" t="s">
        <v>412</v>
      </c>
      <c r="D24" s="184"/>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4"/>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5" t="s">
        <v>401</v>
      </c>
      <c r="D26" s="184"/>
      <c r="E26" s="149"/>
      <c r="F26" s="149"/>
      <c r="G26" s="149"/>
      <c r="H26" s="149"/>
      <c r="I26" s="149"/>
      <c r="J26" s="149"/>
      <c r="K26" s="149"/>
      <c r="L26" s="149"/>
      <c r="M26" s="149"/>
      <c r="N26" s="149"/>
      <c r="O26" s="149"/>
      <c r="P26" s="149"/>
      <c r="Q26" s="149"/>
      <c r="R26" s="149"/>
      <c r="S26" s="149"/>
      <c r="T26" s="149"/>
      <c r="U26" s="149"/>
    </row>
    <row r="27" spans="1:21" ht="63" x14ac:dyDescent="0.25">
      <c r="A27" s="15" t="s">
        <v>13</v>
      </c>
      <c r="B27" s="182" t="s">
        <v>254</v>
      </c>
      <c r="C27" s="212" t="s">
        <v>421</v>
      </c>
      <c r="D27" s="184"/>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194">
        <v>2023</v>
      </c>
      <c r="D28" s="184"/>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2" t="s">
        <v>10</v>
      </c>
      <c r="C29" s="194">
        <v>2026</v>
      </c>
      <c r="D29" s="184"/>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2" t="s">
        <v>8</v>
      </c>
      <c r="C30" s="85" t="s">
        <v>396</v>
      </c>
      <c r="D30" s="184"/>
      <c r="E30" s="149"/>
      <c r="F30" s="149"/>
      <c r="G30" s="149"/>
      <c r="H30" s="149"/>
      <c r="I30" s="149"/>
      <c r="J30" s="149"/>
      <c r="K30" s="149"/>
      <c r="L30" s="149"/>
      <c r="M30" s="149"/>
      <c r="N30" s="149"/>
      <c r="O30" s="149"/>
      <c r="P30" s="149"/>
      <c r="Q30" s="149"/>
      <c r="R30" s="149"/>
      <c r="S30" s="149"/>
      <c r="T30" s="149"/>
      <c r="U30" s="149"/>
    </row>
    <row r="31" spans="1:21" ht="15.75" x14ac:dyDescent="0.25">
      <c r="A31" s="189"/>
      <c r="B31" s="190"/>
      <c r="C31" s="191"/>
      <c r="D31" s="184"/>
      <c r="E31" s="149"/>
      <c r="F31" s="149"/>
      <c r="G31" s="149"/>
      <c r="H31" s="149"/>
      <c r="I31" s="149"/>
      <c r="J31" s="149"/>
      <c r="K31" s="149"/>
      <c r="L31" s="149"/>
      <c r="M31" s="149"/>
      <c r="N31" s="149"/>
      <c r="O31" s="149"/>
      <c r="P31" s="149"/>
      <c r="Q31" s="149"/>
      <c r="R31" s="149"/>
      <c r="S31" s="149"/>
      <c r="T31" s="149"/>
      <c r="U31" s="149"/>
    </row>
    <row r="32" spans="1:21" ht="15.75" x14ac:dyDescent="0.25">
      <c r="A32" s="267"/>
      <c r="B32" s="267"/>
      <c r="C32" s="267"/>
      <c r="D32" s="184"/>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4"/>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4"/>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4"/>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4"/>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4"/>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4"/>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4"/>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4"/>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4"/>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4"/>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4"/>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4"/>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4"/>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4"/>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4"/>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4"/>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4"/>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4"/>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4"/>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4"/>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4"/>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4"/>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4"/>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4"/>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4"/>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4"/>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4"/>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4"/>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4"/>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4"/>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4"/>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4"/>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4"/>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4"/>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4"/>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4"/>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4"/>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4"/>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4"/>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4"/>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4"/>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4"/>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4"/>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4"/>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4"/>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4"/>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4"/>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4"/>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4"/>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4"/>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4"/>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4"/>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4"/>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4"/>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4"/>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4"/>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4"/>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4"/>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4"/>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4"/>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4"/>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4"/>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4"/>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4"/>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4"/>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4"/>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4"/>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4"/>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4"/>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4"/>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4"/>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4"/>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4"/>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4"/>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4"/>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4"/>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4"/>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4"/>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4"/>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4"/>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4"/>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4"/>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4"/>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4"/>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4"/>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4"/>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4"/>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4"/>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4"/>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4"/>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4"/>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4"/>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4"/>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4"/>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4"/>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4"/>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4"/>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4"/>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4"/>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4"/>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4"/>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4"/>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4"/>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4"/>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4"/>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4"/>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4"/>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4"/>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4"/>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4"/>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4"/>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4"/>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4"/>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4"/>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4"/>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4"/>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4"/>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4"/>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4"/>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4"/>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4"/>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4"/>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4"/>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4"/>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4"/>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4"/>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4"/>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4"/>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4"/>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4"/>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4"/>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4"/>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4"/>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4"/>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4"/>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4"/>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4"/>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4"/>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4"/>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4"/>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4"/>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4"/>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4"/>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4"/>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4"/>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4"/>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4"/>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4"/>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4"/>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4"/>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4"/>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4"/>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4"/>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4"/>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4"/>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4"/>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4"/>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4"/>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4"/>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4"/>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4"/>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4"/>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4"/>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4"/>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4"/>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4"/>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4"/>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4"/>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4"/>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4"/>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4"/>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4"/>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4"/>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4"/>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4"/>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4"/>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4"/>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4"/>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4"/>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4"/>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4"/>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4"/>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4"/>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4"/>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4"/>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4"/>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4"/>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4"/>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4"/>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4"/>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4"/>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4"/>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4"/>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4"/>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4"/>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4"/>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4"/>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4"/>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4"/>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4"/>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4"/>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4"/>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4"/>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4"/>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4"/>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4"/>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4"/>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4"/>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4"/>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4"/>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4"/>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4"/>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4"/>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4"/>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4"/>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4"/>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4"/>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4"/>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4"/>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4"/>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4"/>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4"/>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4"/>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4"/>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4"/>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4"/>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4"/>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4"/>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4"/>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4"/>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4"/>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4"/>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4"/>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4"/>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4"/>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4"/>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4"/>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4"/>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4"/>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4"/>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4"/>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4"/>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4"/>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4"/>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4"/>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4"/>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4"/>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4"/>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4"/>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4"/>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4"/>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4"/>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4"/>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4"/>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4"/>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4"/>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4"/>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4"/>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4"/>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4"/>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4"/>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4"/>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4"/>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4"/>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4"/>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4"/>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4"/>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4"/>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4"/>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4"/>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4"/>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4"/>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4"/>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4"/>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4"/>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4"/>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4"/>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4"/>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4"/>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4"/>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4"/>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4"/>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4"/>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4"/>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4"/>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4"/>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4"/>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4"/>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4"/>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4"/>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4"/>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4"/>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4"/>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4"/>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4"/>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4"/>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4"/>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4"/>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4"/>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4"/>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4"/>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4"/>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4"/>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4"/>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4"/>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4"/>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4"/>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4"/>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4"/>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4"/>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4"/>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4"/>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4"/>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4"/>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4"/>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4"/>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4"/>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4"/>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4"/>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4"/>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4"/>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4"/>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4"/>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4"/>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4"/>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4"/>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4"/>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4"/>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4"/>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4"/>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4"/>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4"/>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4"/>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4"/>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4"/>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4"/>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4"/>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4"/>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4"/>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4"/>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4"/>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4"/>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4"/>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4"/>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4"/>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4"/>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4"/>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4"/>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4"/>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4"/>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4"/>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8" t="str">
        <f>'1. паспорт местоположение'!A5:C5</f>
        <v>Год раскрытия информации: ___2026______ год</v>
      </c>
      <c r="B5" s="218"/>
      <c r="C5" s="218"/>
      <c r="D5" s="218"/>
      <c r="E5" s="218"/>
      <c r="F5" s="218"/>
      <c r="G5" s="218"/>
      <c r="H5" s="218"/>
      <c r="I5" s="218"/>
      <c r="J5" s="218"/>
      <c r="K5" s="218"/>
      <c r="L5" s="218"/>
      <c r="M5" s="218"/>
      <c r="N5" s="218"/>
      <c r="O5" s="21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1" t="s">
        <v>6</v>
      </c>
      <c r="B7" s="241"/>
      <c r="C7" s="241"/>
      <c r="D7" s="241"/>
      <c r="E7" s="241"/>
      <c r="F7" s="241"/>
      <c r="G7" s="241"/>
      <c r="H7" s="241"/>
      <c r="I7" s="241"/>
      <c r="J7" s="241"/>
      <c r="K7" s="241"/>
      <c r="L7" s="241"/>
      <c r="M7" s="241"/>
      <c r="N7" s="241"/>
      <c r="O7" s="241"/>
      <c r="P7" s="68"/>
      <c r="Q7" s="68"/>
      <c r="R7" s="68"/>
      <c r="S7" s="68"/>
      <c r="T7" s="68"/>
      <c r="U7" s="68"/>
      <c r="V7" s="68"/>
      <c r="W7" s="68"/>
      <c r="X7" s="68"/>
      <c r="Y7" s="68"/>
      <c r="Z7" s="68"/>
    </row>
    <row r="8" spans="1:28" s="7" customFormat="1" ht="18.75" x14ac:dyDescent="0.2">
      <c r="A8" s="241"/>
      <c r="B8" s="241"/>
      <c r="C8" s="241"/>
      <c r="D8" s="241"/>
      <c r="E8" s="241"/>
      <c r="F8" s="241"/>
      <c r="G8" s="241"/>
      <c r="H8" s="241"/>
      <c r="I8" s="241"/>
      <c r="J8" s="241"/>
      <c r="K8" s="241"/>
      <c r="L8" s="241"/>
      <c r="M8" s="241"/>
      <c r="N8" s="241"/>
      <c r="O8" s="241"/>
      <c r="P8" s="68"/>
      <c r="Q8" s="68"/>
      <c r="R8" s="68"/>
      <c r="S8" s="68"/>
      <c r="T8" s="68"/>
      <c r="U8" s="68"/>
      <c r="V8" s="68"/>
      <c r="W8" s="68"/>
      <c r="X8" s="68"/>
      <c r="Y8" s="68"/>
      <c r="Z8" s="68"/>
    </row>
    <row r="9" spans="1:28" s="7" customFormat="1" ht="18.75" x14ac:dyDescent="0.2">
      <c r="A9" s="241" t="str">
        <f>'3.3. паспорт описание'!A9:C9</f>
        <v>АО "Электросети Кубани" филиал "Краснодарэлектросеть"</v>
      </c>
      <c r="B9" s="241"/>
      <c r="C9" s="241"/>
      <c r="D9" s="241"/>
      <c r="E9" s="241"/>
      <c r="F9" s="241"/>
      <c r="G9" s="241"/>
      <c r="H9" s="241"/>
      <c r="I9" s="241"/>
      <c r="J9" s="241"/>
      <c r="K9" s="241"/>
      <c r="L9" s="241"/>
      <c r="M9" s="241"/>
      <c r="N9" s="241"/>
      <c r="O9" s="241"/>
      <c r="P9" s="68"/>
      <c r="Q9" s="68"/>
      <c r="R9" s="68"/>
      <c r="S9" s="68"/>
      <c r="T9" s="68"/>
      <c r="U9" s="68"/>
      <c r="V9" s="68"/>
      <c r="W9" s="68"/>
      <c r="X9" s="68"/>
      <c r="Y9" s="68"/>
      <c r="Z9" s="68"/>
    </row>
    <row r="10" spans="1:28" s="7" customFormat="1" ht="18.75" x14ac:dyDescent="0.2">
      <c r="A10" s="243" t="s">
        <v>5</v>
      </c>
      <c r="B10" s="243"/>
      <c r="C10" s="243"/>
      <c r="D10" s="243"/>
      <c r="E10" s="243"/>
      <c r="F10" s="243"/>
      <c r="G10" s="243"/>
      <c r="H10" s="243"/>
      <c r="I10" s="243"/>
      <c r="J10" s="243"/>
      <c r="K10" s="243"/>
      <c r="L10" s="243"/>
      <c r="M10" s="243"/>
      <c r="N10" s="243"/>
      <c r="O10" s="243"/>
      <c r="P10" s="68"/>
      <c r="Q10" s="68"/>
      <c r="R10" s="68"/>
      <c r="S10" s="68"/>
      <c r="T10" s="68"/>
      <c r="U10" s="68"/>
      <c r="V10" s="68"/>
      <c r="W10" s="68"/>
      <c r="X10" s="68"/>
      <c r="Y10" s="68"/>
      <c r="Z10" s="68"/>
    </row>
    <row r="11" spans="1:28" s="7" customFormat="1" ht="18.75" x14ac:dyDescent="0.2">
      <c r="A11" s="241"/>
      <c r="B11" s="241"/>
      <c r="C11" s="241"/>
      <c r="D11" s="241"/>
      <c r="E11" s="241"/>
      <c r="F11" s="241"/>
      <c r="G11" s="241"/>
      <c r="H11" s="241"/>
      <c r="I11" s="241"/>
      <c r="J11" s="241"/>
      <c r="K11" s="241"/>
      <c r="L11" s="241"/>
      <c r="M11" s="241"/>
      <c r="N11" s="241"/>
      <c r="O11" s="241"/>
      <c r="P11" s="68"/>
      <c r="Q11" s="68"/>
      <c r="R11" s="68"/>
      <c r="S11" s="68"/>
      <c r="T11" s="68"/>
      <c r="U11" s="68"/>
      <c r="V11" s="68"/>
      <c r="W11" s="68"/>
      <c r="X11" s="68"/>
      <c r="Y11" s="68"/>
      <c r="Z11" s="68"/>
    </row>
    <row r="12" spans="1:28" s="11" customFormat="1" ht="18.75" x14ac:dyDescent="0.2">
      <c r="A12" s="228" t="str">
        <f>'1. паспорт местоположение'!A12:C12</f>
        <v>N_Кд_1.2.2.1_013269</v>
      </c>
      <c r="B12" s="228"/>
      <c r="C12" s="228"/>
      <c r="D12" s="228"/>
      <c r="E12" s="228"/>
      <c r="F12" s="228"/>
      <c r="G12" s="228"/>
      <c r="H12" s="228"/>
      <c r="I12" s="228"/>
      <c r="J12" s="228"/>
      <c r="K12" s="228"/>
      <c r="L12" s="228"/>
      <c r="M12" s="228"/>
      <c r="N12" s="228"/>
      <c r="O12" s="228"/>
      <c r="P12" s="104"/>
      <c r="Q12" s="104"/>
      <c r="R12" s="104"/>
      <c r="S12" s="104"/>
      <c r="T12" s="104"/>
      <c r="U12" s="104"/>
      <c r="V12" s="104"/>
      <c r="W12" s="104"/>
      <c r="X12" s="104"/>
      <c r="Y12" s="104"/>
      <c r="Z12" s="104"/>
    </row>
    <row r="13" spans="1:28" s="7" customFormat="1" ht="18.75" x14ac:dyDescent="0.2">
      <c r="A13" s="243" t="s">
        <v>4</v>
      </c>
      <c r="B13" s="243"/>
      <c r="C13" s="243"/>
      <c r="D13" s="243"/>
      <c r="E13" s="243"/>
      <c r="F13" s="243"/>
      <c r="G13" s="243"/>
      <c r="H13" s="243"/>
      <c r="I13" s="243"/>
      <c r="J13" s="243"/>
      <c r="K13" s="243"/>
      <c r="L13" s="243"/>
      <c r="M13" s="243"/>
      <c r="N13" s="243"/>
      <c r="O13" s="243"/>
      <c r="P13" s="68"/>
      <c r="Q13" s="68"/>
      <c r="R13" s="68"/>
      <c r="S13" s="68"/>
      <c r="T13" s="68"/>
      <c r="U13" s="68"/>
      <c r="V13" s="68"/>
      <c r="W13" s="68"/>
      <c r="X13" s="68"/>
      <c r="Y13" s="68"/>
      <c r="Z13" s="68"/>
    </row>
    <row r="14" spans="1:28" s="4" customFormat="1" ht="15.75" customHeight="1" x14ac:dyDescent="0.2">
      <c r="A14" s="229"/>
      <c r="B14" s="229"/>
      <c r="C14" s="229"/>
      <c r="D14" s="229"/>
      <c r="E14" s="229"/>
      <c r="F14" s="229"/>
      <c r="G14" s="229"/>
      <c r="H14" s="229"/>
      <c r="I14" s="229"/>
      <c r="J14" s="229"/>
      <c r="K14" s="229"/>
      <c r="L14" s="229"/>
      <c r="M14" s="229"/>
      <c r="N14" s="229"/>
      <c r="O14" s="229"/>
      <c r="P14" s="97"/>
      <c r="Q14" s="97"/>
      <c r="R14" s="97"/>
      <c r="S14" s="97"/>
      <c r="T14" s="97"/>
      <c r="U14" s="97"/>
      <c r="V14" s="97"/>
      <c r="W14" s="97"/>
      <c r="X14" s="97"/>
      <c r="Y14" s="97"/>
      <c r="Z14" s="97"/>
    </row>
    <row r="15" spans="1:28" s="140" customFormat="1" ht="18.75" x14ac:dyDescent="0.2">
      <c r="A15" s="228" t="str">
        <f>'1. паспорт местоположение'!A15:C15</f>
        <v>Реконструкция ЛЭП-6 кВ НПЗ-33 - ТП-1627п, протяжённостью 0,95 км, г. Краснодар</v>
      </c>
      <c r="B15" s="228"/>
      <c r="C15" s="228"/>
      <c r="D15" s="228"/>
      <c r="E15" s="228"/>
      <c r="F15" s="228"/>
      <c r="G15" s="228"/>
      <c r="H15" s="228"/>
      <c r="I15" s="228"/>
      <c r="J15" s="228"/>
      <c r="K15" s="228"/>
      <c r="L15" s="228"/>
      <c r="M15" s="228"/>
      <c r="N15" s="228"/>
      <c r="O15" s="228"/>
      <c r="P15" s="139"/>
      <c r="Q15" s="139"/>
      <c r="R15" s="139"/>
      <c r="S15" s="139"/>
      <c r="T15" s="139"/>
      <c r="U15" s="139"/>
      <c r="V15" s="139"/>
      <c r="W15" s="139"/>
      <c r="X15" s="139"/>
      <c r="Y15" s="139"/>
      <c r="Z15" s="139"/>
    </row>
    <row r="16" spans="1:28" s="2" customFormat="1" ht="15" customHeight="1" x14ac:dyDescent="0.2">
      <c r="A16" s="243" t="s">
        <v>3</v>
      </c>
      <c r="B16" s="243"/>
      <c r="C16" s="243"/>
      <c r="D16" s="243"/>
      <c r="E16" s="243"/>
      <c r="F16" s="243"/>
      <c r="G16" s="243"/>
      <c r="H16" s="243"/>
      <c r="I16" s="243"/>
      <c r="J16" s="243"/>
      <c r="K16" s="243"/>
      <c r="L16" s="243"/>
      <c r="M16" s="243"/>
      <c r="N16" s="243"/>
      <c r="O16" s="243"/>
      <c r="P16" s="67"/>
      <c r="Q16" s="67"/>
      <c r="R16" s="67"/>
      <c r="S16" s="67"/>
      <c r="T16" s="67"/>
      <c r="U16" s="67"/>
      <c r="V16" s="67"/>
      <c r="W16" s="67"/>
      <c r="X16" s="67"/>
      <c r="Y16" s="67"/>
      <c r="Z16" s="67"/>
    </row>
    <row r="17" spans="1:113" s="2" customFormat="1" ht="15" customHeight="1" x14ac:dyDescent="0.2">
      <c r="A17" s="244"/>
      <c r="B17" s="244"/>
      <c r="C17" s="244"/>
      <c r="D17" s="244"/>
      <c r="E17" s="244"/>
      <c r="F17" s="244"/>
      <c r="G17" s="244"/>
      <c r="H17" s="244"/>
      <c r="I17" s="244"/>
      <c r="J17" s="244"/>
      <c r="K17" s="244"/>
      <c r="L17" s="244"/>
      <c r="M17" s="244"/>
      <c r="N17" s="244"/>
      <c r="O17" s="244"/>
      <c r="P17" s="98"/>
      <c r="Q17" s="98"/>
      <c r="R17" s="98"/>
      <c r="S17" s="98"/>
      <c r="T17" s="98"/>
      <c r="U17" s="98"/>
      <c r="V17" s="98"/>
      <c r="W17" s="98"/>
    </row>
    <row r="18" spans="1:113" s="2" customFormat="1" ht="91.5" customHeight="1" x14ac:dyDescent="0.2">
      <c r="A18" s="270" t="s">
        <v>321</v>
      </c>
      <c r="B18" s="270"/>
      <c r="C18" s="270"/>
      <c r="D18" s="270"/>
      <c r="E18" s="270"/>
      <c r="F18" s="270"/>
      <c r="G18" s="270"/>
      <c r="H18" s="270"/>
      <c r="I18" s="270"/>
      <c r="J18" s="270"/>
      <c r="K18" s="270"/>
      <c r="L18" s="270"/>
      <c r="M18" s="270"/>
      <c r="N18" s="270"/>
      <c r="O18" s="270"/>
      <c r="P18" s="3"/>
      <c r="Q18" s="3"/>
      <c r="R18" s="3"/>
      <c r="S18" s="3"/>
      <c r="T18" s="3"/>
      <c r="U18" s="3"/>
      <c r="V18" s="3"/>
      <c r="W18" s="3"/>
      <c r="X18" s="3"/>
      <c r="Y18" s="3"/>
      <c r="Z18" s="3"/>
    </row>
    <row r="19" spans="1:113" s="2" customFormat="1" ht="78" customHeight="1" x14ac:dyDescent="0.2">
      <c r="A19" s="271" t="s">
        <v>2</v>
      </c>
      <c r="B19" s="271" t="s">
        <v>322</v>
      </c>
      <c r="C19" s="271" t="s">
        <v>323</v>
      </c>
      <c r="D19" s="271" t="s">
        <v>324</v>
      </c>
      <c r="E19" s="272" t="s">
        <v>325</v>
      </c>
      <c r="F19" s="273"/>
      <c r="G19" s="273"/>
      <c r="H19" s="273"/>
      <c r="I19" s="274"/>
      <c r="J19" s="271" t="s">
        <v>326</v>
      </c>
      <c r="K19" s="271"/>
      <c r="L19" s="271"/>
      <c r="M19" s="271"/>
      <c r="N19" s="271"/>
      <c r="O19" s="271"/>
      <c r="P19" s="98"/>
      <c r="Q19" s="98"/>
      <c r="R19" s="98"/>
      <c r="S19" s="98"/>
      <c r="T19" s="98"/>
      <c r="U19" s="98"/>
      <c r="V19" s="98"/>
      <c r="W19" s="98"/>
    </row>
    <row r="20" spans="1:113" s="2" customFormat="1" ht="51" customHeight="1" x14ac:dyDescent="0.2">
      <c r="A20" s="271"/>
      <c r="B20" s="271"/>
      <c r="C20" s="271"/>
      <c r="D20" s="271"/>
      <c r="E20" s="99" t="s">
        <v>327</v>
      </c>
      <c r="F20" s="99" t="s">
        <v>328</v>
      </c>
      <c r="G20" s="99" t="s">
        <v>329</v>
      </c>
      <c r="H20" s="99" t="s">
        <v>330</v>
      </c>
      <c r="I20" s="99" t="s">
        <v>331</v>
      </c>
      <c r="J20" s="99" t="s">
        <v>332</v>
      </c>
      <c r="K20" s="99" t="s">
        <v>333</v>
      </c>
      <c r="L20" s="99" t="s">
        <v>334</v>
      </c>
      <c r="M20" s="99" t="s">
        <v>335</v>
      </c>
      <c r="N20" s="99" t="s">
        <v>336</v>
      </c>
      <c r="O20" s="99" t="s">
        <v>337</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338</v>
      </c>
      <c r="B22" s="100" t="s">
        <v>338</v>
      </c>
      <c r="C22" s="100" t="s">
        <v>338</v>
      </c>
      <c r="D22" s="100" t="s">
        <v>338</v>
      </c>
      <c r="E22" s="100" t="s">
        <v>338</v>
      </c>
      <c r="F22" s="100" t="s">
        <v>338</v>
      </c>
      <c r="G22" s="100" t="s">
        <v>338</v>
      </c>
      <c r="H22" s="100" t="s">
        <v>338</v>
      </c>
      <c r="I22" s="100" t="s">
        <v>338</v>
      </c>
      <c r="J22" s="100" t="s">
        <v>338</v>
      </c>
      <c r="K22" s="100" t="s">
        <v>338</v>
      </c>
      <c r="L22" s="100" t="s">
        <v>338</v>
      </c>
      <c r="M22" s="100" t="s">
        <v>338</v>
      </c>
      <c r="N22" s="100" t="s">
        <v>338</v>
      </c>
      <c r="O22" s="100" t="s">
        <v>338</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c r="G24" s="79"/>
      <c r="H24" s="26"/>
      <c r="I24" s="26"/>
      <c r="J24" s="79"/>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 zoomScale="70" zoomScaleNormal="100" zoomScaleSheetLayoutView="70" workbookViewId="0">
      <selection activeCell="A56" sqref="A56:J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18" t="str">
        <f>'1. паспорт местоположение'!A5:C5</f>
        <v>Год раскрытия информации: ___2026______ год</v>
      </c>
      <c r="B5" s="218"/>
      <c r="C5" s="218"/>
      <c r="D5" s="218"/>
      <c r="E5" s="218"/>
      <c r="F5" s="218"/>
      <c r="G5" s="218"/>
      <c r="H5" s="218"/>
      <c r="I5" s="218"/>
      <c r="J5" s="21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77" t="str">
        <f>'1. паспорт местоположение'!A9:C9</f>
        <v>АО "Электросети Кубани" филиал "Краснодарэлектросеть"</v>
      </c>
      <c r="B9" s="277"/>
      <c r="C9" s="277"/>
      <c r="D9" s="277"/>
      <c r="E9" s="277"/>
      <c r="F9" s="277"/>
      <c r="G9" s="277"/>
      <c r="H9" s="277"/>
      <c r="I9" s="277"/>
      <c r="J9" s="277"/>
    </row>
    <row r="10" spans="1:42" x14ac:dyDescent="0.25">
      <c r="A10" s="219" t="s">
        <v>5</v>
      </c>
      <c r="B10" s="219"/>
      <c r="C10" s="219"/>
      <c r="D10" s="219"/>
      <c r="E10" s="219"/>
      <c r="F10" s="219"/>
      <c r="G10" s="219"/>
      <c r="H10" s="219"/>
      <c r="I10" s="219"/>
      <c r="J10" s="219"/>
    </row>
    <row r="11" spans="1:42" ht="18.75" x14ac:dyDescent="0.25">
      <c r="A11" s="227"/>
      <c r="B11" s="227"/>
      <c r="C11" s="227"/>
      <c r="D11" s="227"/>
      <c r="E11" s="227"/>
      <c r="F11" s="227"/>
      <c r="G11" s="227"/>
      <c r="H11" s="227"/>
      <c r="I11" s="227"/>
      <c r="J11" s="227"/>
    </row>
    <row r="12" spans="1:42" x14ac:dyDescent="0.25">
      <c r="A12" s="269" t="str">
        <f>'1. паспорт местоположение'!A12:C12</f>
        <v>N_Кд_1.2.2.1_013269</v>
      </c>
      <c r="B12" s="269"/>
      <c r="C12" s="269"/>
      <c r="D12" s="269"/>
      <c r="E12" s="269"/>
      <c r="F12" s="269"/>
      <c r="G12" s="269"/>
      <c r="H12" s="269"/>
      <c r="I12" s="269"/>
      <c r="J12" s="269"/>
    </row>
    <row r="13" spans="1:42" x14ac:dyDescent="0.25">
      <c r="A13" s="219" t="s">
        <v>4</v>
      </c>
      <c r="B13" s="219"/>
      <c r="C13" s="219"/>
      <c r="D13" s="219"/>
      <c r="E13" s="219"/>
      <c r="F13" s="219"/>
      <c r="G13" s="219"/>
      <c r="H13" s="219"/>
      <c r="I13" s="219"/>
      <c r="J13" s="219"/>
    </row>
    <row r="14" spans="1:42" ht="18.75" x14ac:dyDescent="0.25">
      <c r="A14" s="229"/>
      <c r="B14" s="229"/>
      <c r="C14" s="229"/>
      <c r="D14" s="229"/>
      <c r="E14" s="229"/>
      <c r="F14" s="229"/>
      <c r="G14" s="229"/>
      <c r="H14" s="229"/>
      <c r="I14" s="229"/>
      <c r="J14" s="229"/>
    </row>
    <row r="15" spans="1:42" x14ac:dyDescent="0.25">
      <c r="A15" s="269" t="str">
        <f>'1. паспорт местоположение'!A15:C15</f>
        <v>Реконструкция ЛЭП-6 кВ НПЗ-33 - ТП-1627п, протяжённостью 0,95 км, г. Краснодар</v>
      </c>
      <c r="B15" s="269"/>
      <c r="C15" s="269"/>
      <c r="D15" s="269"/>
      <c r="E15" s="269"/>
      <c r="F15" s="269"/>
      <c r="G15" s="269"/>
      <c r="H15" s="269"/>
      <c r="I15" s="269"/>
      <c r="J15" s="269"/>
    </row>
    <row r="16" spans="1:42" x14ac:dyDescent="0.25">
      <c r="A16" s="219" t="s">
        <v>3</v>
      </c>
      <c r="B16" s="219"/>
      <c r="C16" s="219"/>
      <c r="D16" s="219"/>
      <c r="E16" s="219"/>
      <c r="F16" s="219"/>
      <c r="G16" s="219"/>
      <c r="H16" s="219"/>
      <c r="I16" s="219"/>
      <c r="J16" s="219"/>
    </row>
    <row r="17" spans="1:10" ht="15.75" customHeight="1" x14ac:dyDescent="0.25">
      <c r="J17" s="108"/>
    </row>
    <row r="18" spans="1:10" x14ac:dyDescent="0.25">
      <c r="I18" s="23"/>
    </row>
    <row r="19" spans="1:10" ht="15.75" customHeight="1" x14ac:dyDescent="0.25">
      <c r="A19" s="276" t="s">
        <v>339</v>
      </c>
      <c r="B19" s="276"/>
      <c r="C19" s="276"/>
      <c r="D19" s="276"/>
      <c r="E19" s="276"/>
      <c r="F19" s="276"/>
      <c r="G19" s="276"/>
      <c r="H19" s="276"/>
      <c r="I19" s="276"/>
      <c r="J19" s="276"/>
    </row>
    <row r="20" spans="1:10" x14ac:dyDescent="0.25">
      <c r="A20" s="31"/>
      <c r="B20" s="31"/>
      <c r="C20" s="113"/>
      <c r="D20" s="113"/>
      <c r="E20" s="113"/>
      <c r="F20" s="113"/>
      <c r="G20" s="113"/>
      <c r="H20" s="113"/>
      <c r="I20" s="113"/>
      <c r="J20" s="113"/>
    </row>
    <row r="21" spans="1:10" ht="28.5" customHeight="1" x14ac:dyDescent="0.25">
      <c r="A21" s="278" t="s">
        <v>140</v>
      </c>
      <c r="B21" s="278" t="s">
        <v>139</v>
      </c>
      <c r="C21" s="284" t="s">
        <v>199</v>
      </c>
      <c r="D21" s="284"/>
      <c r="E21" s="284"/>
      <c r="F21" s="284"/>
      <c r="G21" s="279" t="s">
        <v>138</v>
      </c>
      <c r="H21" s="281" t="s">
        <v>201</v>
      </c>
      <c r="I21" s="278" t="s">
        <v>137</v>
      </c>
      <c r="J21" s="280" t="s">
        <v>200</v>
      </c>
    </row>
    <row r="22" spans="1:10" ht="58.5" customHeight="1" x14ac:dyDescent="0.25">
      <c r="A22" s="278"/>
      <c r="B22" s="278"/>
      <c r="C22" s="285" t="s">
        <v>1</v>
      </c>
      <c r="D22" s="285"/>
      <c r="E22" s="286" t="s">
        <v>0</v>
      </c>
      <c r="F22" s="287"/>
      <c r="G22" s="279"/>
      <c r="H22" s="282"/>
      <c r="I22" s="278"/>
      <c r="J22" s="280"/>
    </row>
    <row r="23" spans="1:10" ht="31.5" x14ac:dyDescent="0.25">
      <c r="A23" s="278"/>
      <c r="B23" s="278"/>
      <c r="C23" s="41" t="s">
        <v>136</v>
      </c>
      <c r="D23" s="41" t="s">
        <v>135</v>
      </c>
      <c r="E23" s="41" t="s">
        <v>136</v>
      </c>
      <c r="F23" s="41" t="s">
        <v>135</v>
      </c>
      <c r="G23" s="279"/>
      <c r="H23" s="283"/>
      <c r="I23" s="278"/>
      <c r="J23" s="280"/>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338</v>
      </c>
      <c r="D25" s="32" t="s">
        <v>338</v>
      </c>
      <c r="E25" s="32" t="s">
        <v>338</v>
      </c>
      <c r="F25" s="32" t="s">
        <v>338</v>
      </c>
      <c r="G25" s="32" t="s">
        <v>338</v>
      </c>
      <c r="H25" s="32" t="s">
        <v>338</v>
      </c>
      <c r="I25" s="32" t="s">
        <v>338</v>
      </c>
      <c r="J25" s="32" t="s">
        <v>338</v>
      </c>
    </row>
    <row r="26" spans="1:10" s="87" customFormat="1" ht="21.75" customHeight="1" x14ac:dyDescent="0.25">
      <c r="A26" s="109" t="s">
        <v>133</v>
      </c>
      <c r="B26" s="115" t="s">
        <v>203</v>
      </c>
      <c r="C26" s="32" t="s">
        <v>338</v>
      </c>
      <c r="D26" s="32" t="s">
        <v>338</v>
      </c>
      <c r="E26" s="32" t="s">
        <v>338</v>
      </c>
      <c r="F26" s="32" t="s">
        <v>338</v>
      </c>
      <c r="G26" s="32" t="s">
        <v>338</v>
      </c>
      <c r="H26" s="32" t="s">
        <v>338</v>
      </c>
      <c r="I26" s="32" t="s">
        <v>338</v>
      </c>
      <c r="J26" s="32" t="s">
        <v>338</v>
      </c>
    </row>
    <row r="27" spans="1:10" s="88" customFormat="1" ht="39" customHeight="1" x14ac:dyDescent="0.25">
      <c r="A27" s="109" t="s">
        <v>132</v>
      </c>
      <c r="B27" s="115" t="s">
        <v>205</v>
      </c>
      <c r="C27" s="32" t="s">
        <v>338</v>
      </c>
      <c r="D27" s="32" t="s">
        <v>338</v>
      </c>
      <c r="E27" s="32" t="s">
        <v>338</v>
      </c>
      <c r="F27" s="32" t="s">
        <v>338</v>
      </c>
      <c r="G27" s="32" t="s">
        <v>338</v>
      </c>
      <c r="H27" s="32" t="s">
        <v>338</v>
      </c>
      <c r="I27" s="32" t="s">
        <v>338</v>
      </c>
      <c r="J27" s="32" t="s">
        <v>338</v>
      </c>
    </row>
    <row r="28" spans="1:10" s="88" customFormat="1" ht="70.5" customHeight="1" x14ac:dyDescent="0.25">
      <c r="A28" s="109" t="s">
        <v>204</v>
      </c>
      <c r="B28" s="115" t="s">
        <v>209</v>
      </c>
      <c r="C28" s="32" t="s">
        <v>338</v>
      </c>
      <c r="D28" s="32" t="s">
        <v>338</v>
      </c>
      <c r="E28" s="32" t="s">
        <v>338</v>
      </c>
      <c r="F28" s="32" t="s">
        <v>338</v>
      </c>
      <c r="G28" s="32" t="s">
        <v>338</v>
      </c>
      <c r="H28" s="32" t="s">
        <v>338</v>
      </c>
      <c r="I28" s="32" t="s">
        <v>338</v>
      </c>
      <c r="J28" s="32" t="s">
        <v>338</v>
      </c>
    </row>
    <row r="29" spans="1:10" s="88" customFormat="1" ht="54" customHeight="1" x14ac:dyDescent="0.25">
      <c r="A29" s="109" t="s">
        <v>131</v>
      </c>
      <c r="B29" s="115" t="s">
        <v>208</v>
      </c>
      <c r="C29" s="32" t="s">
        <v>338</v>
      </c>
      <c r="D29" s="32" t="s">
        <v>338</v>
      </c>
      <c r="E29" s="32" t="s">
        <v>338</v>
      </c>
      <c r="F29" s="32" t="s">
        <v>338</v>
      </c>
      <c r="G29" s="32" t="s">
        <v>338</v>
      </c>
      <c r="H29" s="32" t="s">
        <v>338</v>
      </c>
      <c r="I29" s="32" t="s">
        <v>338</v>
      </c>
      <c r="J29" s="32" t="s">
        <v>338</v>
      </c>
    </row>
    <row r="30" spans="1:10" s="88" customFormat="1" ht="58.5" customHeight="1" x14ac:dyDescent="0.25">
      <c r="A30" s="109" t="s">
        <v>130</v>
      </c>
      <c r="B30" s="115" t="s">
        <v>210</v>
      </c>
      <c r="C30" s="32" t="s">
        <v>338</v>
      </c>
      <c r="D30" s="32" t="s">
        <v>338</v>
      </c>
      <c r="E30" s="32" t="s">
        <v>338</v>
      </c>
      <c r="F30" s="32" t="s">
        <v>338</v>
      </c>
      <c r="G30" s="32" t="s">
        <v>338</v>
      </c>
      <c r="H30" s="32" t="s">
        <v>338</v>
      </c>
      <c r="I30" s="32" t="s">
        <v>338</v>
      </c>
      <c r="J30" s="32" t="s">
        <v>338</v>
      </c>
    </row>
    <row r="31" spans="1:10" s="88" customFormat="1" ht="37.5" customHeight="1" x14ac:dyDescent="0.25">
      <c r="A31" s="109" t="s">
        <v>129</v>
      </c>
      <c r="B31" s="116" t="s">
        <v>206</v>
      </c>
      <c r="C31" s="32" t="s">
        <v>338</v>
      </c>
      <c r="D31" s="32" t="s">
        <v>338</v>
      </c>
      <c r="E31" s="32" t="s">
        <v>338</v>
      </c>
      <c r="F31" s="32" t="s">
        <v>338</v>
      </c>
      <c r="G31" s="32" t="s">
        <v>338</v>
      </c>
      <c r="H31" s="32" t="s">
        <v>338</v>
      </c>
      <c r="I31" s="32" t="s">
        <v>338</v>
      </c>
      <c r="J31" s="32" t="s">
        <v>338</v>
      </c>
    </row>
    <row r="32" spans="1:10" s="88" customFormat="1" ht="45" customHeight="1" x14ac:dyDescent="0.25">
      <c r="A32" s="109" t="s">
        <v>127</v>
      </c>
      <c r="B32" s="116" t="s">
        <v>211</v>
      </c>
      <c r="C32" s="32" t="s">
        <v>338</v>
      </c>
      <c r="D32" s="32" t="s">
        <v>338</v>
      </c>
      <c r="E32" s="32" t="s">
        <v>338</v>
      </c>
      <c r="F32" s="32" t="s">
        <v>338</v>
      </c>
      <c r="G32" s="32" t="s">
        <v>338</v>
      </c>
      <c r="H32" s="32" t="s">
        <v>338</v>
      </c>
      <c r="I32" s="32" t="s">
        <v>338</v>
      </c>
      <c r="J32" s="32" t="s">
        <v>338</v>
      </c>
    </row>
    <row r="33" spans="1:10" s="88" customFormat="1" ht="58.5" customHeight="1" x14ac:dyDescent="0.25">
      <c r="A33" s="109" t="s">
        <v>222</v>
      </c>
      <c r="B33" s="116" t="s">
        <v>152</v>
      </c>
      <c r="C33" s="32" t="s">
        <v>338</v>
      </c>
      <c r="D33" s="32" t="s">
        <v>338</v>
      </c>
      <c r="E33" s="32" t="s">
        <v>338</v>
      </c>
      <c r="F33" s="32" t="s">
        <v>338</v>
      </c>
      <c r="G33" s="32" t="s">
        <v>338</v>
      </c>
      <c r="H33" s="32" t="s">
        <v>338</v>
      </c>
      <c r="I33" s="32" t="s">
        <v>338</v>
      </c>
      <c r="J33" s="32" t="s">
        <v>338</v>
      </c>
    </row>
    <row r="34" spans="1:10" s="88" customFormat="1" ht="47.25" customHeight="1" x14ac:dyDescent="0.25">
      <c r="A34" s="109" t="s">
        <v>223</v>
      </c>
      <c r="B34" s="116" t="s">
        <v>215</v>
      </c>
      <c r="C34" s="32" t="s">
        <v>338</v>
      </c>
      <c r="D34" s="32" t="s">
        <v>338</v>
      </c>
      <c r="E34" s="32" t="s">
        <v>338</v>
      </c>
      <c r="F34" s="32" t="s">
        <v>338</v>
      </c>
      <c r="G34" s="32" t="s">
        <v>338</v>
      </c>
      <c r="H34" s="32" t="s">
        <v>338</v>
      </c>
      <c r="I34" s="32" t="s">
        <v>338</v>
      </c>
      <c r="J34" s="32" t="s">
        <v>338</v>
      </c>
    </row>
    <row r="35" spans="1:10" s="88" customFormat="1" ht="49.5" customHeight="1" x14ac:dyDescent="0.25">
      <c r="A35" s="109" t="s">
        <v>224</v>
      </c>
      <c r="B35" s="116" t="s">
        <v>128</v>
      </c>
      <c r="C35" s="32" t="s">
        <v>338</v>
      </c>
      <c r="D35" s="32" t="s">
        <v>338</v>
      </c>
      <c r="E35" s="32" t="s">
        <v>338</v>
      </c>
      <c r="F35" s="32" t="s">
        <v>338</v>
      </c>
      <c r="G35" s="32" t="s">
        <v>338</v>
      </c>
      <c r="H35" s="32" t="s">
        <v>338</v>
      </c>
      <c r="I35" s="32" t="s">
        <v>338</v>
      </c>
      <c r="J35" s="32" t="s">
        <v>338</v>
      </c>
    </row>
    <row r="36" spans="1:10" s="87" customFormat="1" ht="37.5" customHeight="1" x14ac:dyDescent="0.25">
      <c r="A36" s="109" t="s">
        <v>225</v>
      </c>
      <c r="B36" s="116" t="s">
        <v>207</v>
      </c>
      <c r="C36" s="32" t="s">
        <v>338</v>
      </c>
      <c r="D36" s="32" t="s">
        <v>338</v>
      </c>
      <c r="E36" s="32" t="s">
        <v>338</v>
      </c>
      <c r="F36" s="32" t="s">
        <v>338</v>
      </c>
      <c r="G36" s="32" t="s">
        <v>338</v>
      </c>
      <c r="H36" s="32" t="s">
        <v>338</v>
      </c>
      <c r="I36" s="32" t="s">
        <v>338</v>
      </c>
      <c r="J36" s="32" t="s">
        <v>338</v>
      </c>
    </row>
    <row r="37" spans="1:10" s="87" customFormat="1" ht="34.5" customHeight="1" x14ac:dyDescent="0.25">
      <c r="A37" s="109" t="s">
        <v>226</v>
      </c>
      <c r="B37" s="116" t="s">
        <v>126</v>
      </c>
      <c r="C37" s="32" t="s">
        <v>338</v>
      </c>
      <c r="D37" s="32" t="s">
        <v>338</v>
      </c>
      <c r="E37" s="32" t="s">
        <v>338</v>
      </c>
      <c r="F37" s="32" t="s">
        <v>338</v>
      </c>
      <c r="G37" s="32" t="s">
        <v>338</v>
      </c>
      <c r="H37" s="32" t="s">
        <v>338</v>
      </c>
      <c r="I37" s="32" t="s">
        <v>338</v>
      </c>
      <c r="J37" s="32" t="s">
        <v>338</v>
      </c>
    </row>
    <row r="38" spans="1:10" s="87" customFormat="1" ht="33" customHeight="1" x14ac:dyDescent="0.25">
      <c r="A38" s="109" t="s">
        <v>227</v>
      </c>
      <c r="B38" s="118" t="s">
        <v>125</v>
      </c>
      <c r="C38" s="32" t="s">
        <v>338</v>
      </c>
      <c r="D38" s="32" t="s">
        <v>338</v>
      </c>
      <c r="E38" s="32" t="s">
        <v>338</v>
      </c>
      <c r="F38" s="32" t="s">
        <v>338</v>
      </c>
      <c r="G38" s="32" t="s">
        <v>338</v>
      </c>
      <c r="H38" s="32" t="s">
        <v>338</v>
      </c>
      <c r="I38" s="32" t="s">
        <v>338</v>
      </c>
      <c r="J38" s="32" t="s">
        <v>338</v>
      </c>
    </row>
    <row r="39" spans="1:10" s="87" customFormat="1" ht="63" x14ac:dyDescent="0.25">
      <c r="A39" s="109">
        <v>2</v>
      </c>
      <c r="B39" s="116" t="s">
        <v>212</v>
      </c>
      <c r="C39" s="32" t="s">
        <v>338</v>
      </c>
      <c r="D39" s="32" t="s">
        <v>338</v>
      </c>
      <c r="E39" s="32" t="s">
        <v>338</v>
      </c>
      <c r="F39" s="32" t="s">
        <v>338</v>
      </c>
      <c r="G39" s="32" t="s">
        <v>338</v>
      </c>
      <c r="H39" s="32" t="s">
        <v>338</v>
      </c>
      <c r="I39" s="32" t="s">
        <v>338</v>
      </c>
      <c r="J39" s="32" t="s">
        <v>338</v>
      </c>
    </row>
    <row r="40" spans="1:10" ht="33.75" customHeight="1" x14ac:dyDescent="0.25">
      <c r="A40" s="41" t="s">
        <v>124</v>
      </c>
      <c r="B40" s="116" t="s">
        <v>214</v>
      </c>
      <c r="C40" s="32" t="s">
        <v>338</v>
      </c>
      <c r="D40" s="32" t="s">
        <v>338</v>
      </c>
      <c r="E40" s="32" t="s">
        <v>338</v>
      </c>
      <c r="F40" s="32" t="s">
        <v>338</v>
      </c>
      <c r="G40" s="32" t="s">
        <v>338</v>
      </c>
      <c r="H40" s="32" t="s">
        <v>338</v>
      </c>
      <c r="I40" s="32" t="s">
        <v>338</v>
      </c>
      <c r="J40" s="32" t="s">
        <v>338</v>
      </c>
    </row>
    <row r="41" spans="1:10" ht="63" customHeight="1" x14ac:dyDescent="0.25">
      <c r="A41" s="41" t="s">
        <v>123</v>
      </c>
      <c r="B41" s="118" t="s">
        <v>268</v>
      </c>
      <c r="C41" s="32" t="s">
        <v>338</v>
      </c>
      <c r="D41" s="32" t="s">
        <v>338</v>
      </c>
      <c r="E41" s="32" t="s">
        <v>338</v>
      </c>
      <c r="F41" s="32" t="s">
        <v>338</v>
      </c>
      <c r="G41" s="32" t="s">
        <v>338</v>
      </c>
      <c r="H41" s="32" t="s">
        <v>338</v>
      </c>
      <c r="I41" s="32" t="s">
        <v>338</v>
      </c>
      <c r="J41" s="32" t="s">
        <v>338</v>
      </c>
    </row>
    <row r="42" spans="1:10" ht="58.5" customHeight="1" x14ac:dyDescent="0.25">
      <c r="A42" s="41">
        <v>3</v>
      </c>
      <c r="B42" s="116" t="s">
        <v>213</v>
      </c>
      <c r="C42" s="32" t="s">
        <v>338</v>
      </c>
      <c r="D42" s="32" t="s">
        <v>338</v>
      </c>
      <c r="E42" s="32" t="s">
        <v>338</v>
      </c>
      <c r="F42" s="32" t="s">
        <v>338</v>
      </c>
      <c r="G42" s="32" t="s">
        <v>338</v>
      </c>
      <c r="H42" s="32" t="s">
        <v>338</v>
      </c>
      <c r="I42" s="32" t="s">
        <v>338</v>
      </c>
      <c r="J42" s="32" t="s">
        <v>338</v>
      </c>
    </row>
    <row r="43" spans="1:10" ht="34.5" customHeight="1" x14ac:dyDescent="0.25">
      <c r="A43" s="41" t="s">
        <v>122</v>
      </c>
      <c r="B43" s="119" t="s">
        <v>120</v>
      </c>
      <c r="C43" s="32" t="s">
        <v>338</v>
      </c>
      <c r="D43" s="32" t="s">
        <v>338</v>
      </c>
      <c r="E43" s="32" t="s">
        <v>338</v>
      </c>
      <c r="F43" s="32" t="s">
        <v>338</v>
      </c>
      <c r="G43" s="32" t="s">
        <v>338</v>
      </c>
      <c r="H43" s="32" t="s">
        <v>338</v>
      </c>
      <c r="I43" s="32" t="s">
        <v>338</v>
      </c>
      <c r="J43" s="32" t="s">
        <v>338</v>
      </c>
    </row>
    <row r="44" spans="1:10" ht="24.75" customHeight="1" x14ac:dyDescent="0.25">
      <c r="A44" s="41" t="s">
        <v>121</v>
      </c>
      <c r="B44" s="119" t="s">
        <v>118</v>
      </c>
      <c r="C44" s="32" t="s">
        <v>338</v>
      </c>
      <c r="D44" s="32" t="s">
        <v>338</v>
      </c>
      <c r="E44" s="32" t="s">
        <v>338</v>
      </c>
      <c r="F44" s="32" t="s">
        <v>338</v>
      </c>
      <c r="G44" s="32" t="s">
        <v>338</v>
      </c>
      <c r="H44" s="32" t="s">
        <v>338</v>
      </c>
      <c r="I44" s="32" t="s">
        <v>338</v>
      </c>
      <c r="J44" s="32" t="s">
        <v>338</v>
      </c>
    </row>
    <row r="45" spans="1:10" ht="90.75" customHeight="1" x14ac:dyDescent="0.25">
      <c r="A45" s="41" t="s">
        <v>119</v>
      </c>
      <c r="B45" s="119" t="s">
        <v>218</v>
      </c>
      <c r="C45" s="32" t="s">
        <v>338</v>
      </c>
      <c r="D45" s="32" t="s">
        <v>338</v>
      </c>
      <c r="E45" s="32" t="s">
        <v>338</v>
      </c>
      <c r="F45" s="32" t="s">
        <v>338</v>
      </c>
      <c r="G45" s="32" t="s">
        <v>338</v>
      </c>
      <c r="H45" s="32" t="s">
        <v>338</v>
      </c>
      <c r="I45" s="32" t="s">
        <v>338</v>
      </c>
      <c r="J45" s="32" t="s">
        <v>338</v>
      </c>
    </row>
    <row r="46" spans="1:10" ht="167.25" customHeight="1" x14ac:dyDescent="0.25">
      <c r="A46" s="41" t="s">
        <v>117</v>
      </c>
      <c r="B46" s="119" t="s">
        <v>216</v>
      </c>
      <c r="C46" s="32" t="s">
        <v>338</v>
      </c>
      <c r="D46" s="32" t="s">
        <v>338</v>
      </c>
      <c r="E46" s="32" t="s">
        <v>338</v>
      </c>
      <c r="F46" s="32" t="s">
        <v>338</v>
      </c>
      <c r="G46" s="32" t="s">
        <v>338</v>
      </c>
      <c r="H46" s="32" t="s">
        <v>338</v>
      </c>
      <c r="I46" s="32" t="s">
        <v>338</v>
      </c>
      <c r="J46" s="32" t="s">
        <v>338</v>
      </c>
    </row>
    <row r="47" spans="1:10" ht="30.75" customHeight="1" x14ac:dyDescent="0.25">
      <c r="A47" s="41" t="s">
        <v>115</v>
      </c>
      <c r="B47" s="119" t="s">
        <v>116</v>
      </c>
      <c r="C47" s="32" t="s">
        <v>338</v>
      </c>
      <c r="D47" s="32" t="s">
        <v>338</v>
      </c>
      <c r="E47" s="32" t="s">
        <v>338</v>
      </c>
      <c r="F47" s="32" t="s">
        <v>338</v>
      </c>
      <c r="G47" s="32" t="s">
        <v>338</v>
      </c>
      <c r="H47" s="32" t="s">
        <v>338</v>
      </c>
      <c r="I47" s="32" t="s">
        <v>338</v>
      </c>
      <c r="J47" s="32" t="s">
        <v>338</v>
      </c>
    </row>
    <row r="48" spans="1:10" ht="37.5" customHeight="1" x14ac:dyDescent="0.25">
      <c r="A48" s="41" t="s">
        <v>228</v>
      </c>
      <c r="B48" s="114" t="s">
        <v>114</v>
      </c>
      <c r="C48" s="32" t="s">
        <v>338</v>
      </c>
      <c r="D48" s="32" t="s">
        <v>338</v>
      </c>
      <c r="E48" s="32" t="s">
        <v>338</v>
      </c>
      <c r="F48" s="32" t="s">
        <v>338</v>
      </c>
      <c r="G48" s="32" t="s">
        <v>338</v>
      </c>
      <c r="H48" s="32" t="s">
        <v>338</v>
      </c>
      <c r="I48" s="32" t="s">
        <v>338</v>
      </c>
      <c r="J48" s="32" t="s">
        <v>338</v>
      </c>
    </row>
    <row r="49" spans="1:10" ht="35.25" customHeight="1" x14ac:dyDescent="0.25">
      <c r="A49" s="41">
        <v>4</v>
      </c>
      <c r="B49" s="119" t="s">
        <v>112</v>
      </c>
      <c r="C49" s="32" t="s">
        <v>338</v>
      </c>
      <c r="D49" s="32" t="s">
        <v>338</v>
      </c>
      <c r="E49" s="32" t="s">
        <v>338</v>
      </c>
      <c r="F49" s="32" t="s">
        <v>338</v>
      </c>
      <c r="G49" s="32" t="s">
        <v>338</v>
      </c>
      <c r="H49" s="32" t="s">
        <v>338</v>
      </c>
      <c r="I49" s="32" t="s">
        <v>338</v>
      </c>
      <c r="J49" s="32" t="s">
        <v>338</v>
      </c>
    </row>
    <row r="50" spans="1:10" ht="86.25" customHeight="1" x14ac:dyDescent="0.25">
      <c r="A50" s="41" t="s">
        <v>113</v>
      </c>
      <c r="B50" s="119" t="s">
        <v>217</v>
      </c>
      <c r="C50" s="32" t="s">
        <v>338</v>
      </c>
      <c r="D50" s="32" t="s">
        <v>338</v>
      </c>
      <c r="E50" s="32" t="s">
        <v>338</v>
      </c>
      <c r="F50" s="32" t="s">
        <v>338</v>
      </c>
      <c r="G50" s="32" t="s">
        <v>338</v>
      </c>
      <c r="H50" s="32" t="s">
        <v>338</v>
      </c>
      <c r="I50" s="32" t="s">
        <v>338</v>
      </c>
      <c r="J50" s="32" t="s">
        <v>338</v>
      </c>
    </row>
    <row r="51" spans="1:10" ht="77.25" customHeight="1" x14ac:dyDescent="0.25">
      <c r="A51" s="41" t="s">
        <v>111</v>
      </c>
      <c r="B51" s="119" t="s">
        <v>219</v>
      </c>
      <c r="C51" s="32" t="s">
        <v>338</v>
      </c>
      <c r="D51" s="32" t="s">
        <v>338</v>
      </c>
      <c r="E51" s="32" t="s">
        <v>338</v>
      </c>
      <c r="F51" s="32" t="s">
        <v>338</v>
      </c>
      <c r="G51" s="32" t="s">
        <v>338</v>
      </c>
      <c r="H51" s="32" t="s">
        <v>338</v>
      </c>
      <c r="I51" s="32" t="s">
        <v>338</v>
      </c>
      <c r="J51" s="32" t="s">
        <v>338</v>
      </c>
    </row>
    <row r="52" spans="1:10" ht="71.25" customHeight="1" x14ac:dyDescent="0.25">
      <c r="A52" s="41" t="s">
        <v>109</v>
      </c>
      <c r="B52" s="119" t="s">
        <v>110</v>
      </c>
      <c r="C52" s="32" t="s">
        <v>338</v>
      </c>
      <c r="D52" s="32" t="s">
        <v>338</v>
      </c>
      <c r="E52" s="32" t="s">
        <v>338</v>
      </c>
      <c r="F52" s="32" t="s">
        <v>338</v>
      </c>
      <c r="G52" s="32" t="s">
        <v>338</v>
      </c>
      <c r="H52" s="32" t="s">
        <v>338</v>
      </c>
      <c r="I52" s="32" t="s">
        <v>338</v>
      </c>
      <c r="J52" s="32" t="s">
        <v>338</v>
      </c>
    </row>
    <row r="53" spans="1:10" ht="48" customHeight="1" x14ac:dyDescent="0.25">
      <c r="A53" s="41" t="s">
        <v>107</v>
      </c>
      <c r="B53" s="120" t="s">
        <v>220</v>
      </c>
      <c r="C53" s="32" t="s">
        <v>338</v>
      </c>
      <c r="D53" s="32" t="s">
        <v>338</v>
      </c>
      <c r="E53" s="32" t="s">
        <v>338</v>
      </c>
      <c r="F53" s="32" t="s">
        <v>338</v>
      </c>
      <c r="G53" s="32" t="s">
        <v>338</v>
      </c>
      <c r="H53" s="32" t="s">
        <v>338</v>
      </c>
      <c r="I53" s="32" t="s">
        <v>338</v>
      </c>
      <c r="J53" s="32" t="s">
        <v>338</v>
      </c>
    </row>
    <row r="54" spans="1:10" ht="46.5" customHeight="1" x14ac:dyDescent="0.25">
      <c r="A54" s="41" t="s">
        <v>221</v>
      </c>
      <c r="B54" s="119" t="s">
        <v>108</v>
      </c>
      <c r="C54" s="32" t="s">
        <v>338</v>
      </c>
      <c r="D54" s="32" t="s">
        <v>338</v>
      </c>
      <c r="E54" s="32" t="s">
        <v>338</v>
      </c>
      <c r="F54" s="32" t="s">
        <v>338</v>
      </c>
      <c r="G54" s="32" t="s">
        <v>338</v>
      </c>
      <c r="H54" s="32" t="s">
        <v>338</v>
      </c>
      <c r="I54" s="32" t="s">
        <v>338</v>
      </c>
      <c r="J54" s="32" t="s">
        <v>338</v>
      </c>
    </row>
    <row r="55" spans="1:10" x14ac:dyDescent="0.25">
      <c r="A55" s="187"/>
      <c r="B55" s="188"/>
      <c r="C55" s="102"/>
      <c r="D55" s="102"/>
      <c r="E55" s="102"/>
      <c r="F55" s="102"/>
      <c r="G55" s="102"/>
      <c r="H55" s="102"/>
      <c r="I55" s="102"/>
      <c r="J55" s="102"/>
    </row>
    <row r="56" spans="1:10" ht="18.75" x14ac:dyDescent="0.25">
      <c r="A56" s="275"/>
      <c r="B56" s="275"/>
      <c r="C56" s="275"/>
      <c r="D56" s="275"/>
      <c r="E56" s="275"/>
      <c r="F56" s="275"/>
      <c r="G56" s="275"/>
      <c r="H56" s="275"/>
      <c r="I56" s="275"/>
      <c r="J56" s="275"/>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N28" zoomScale="55" zoomScaleNormal="70" zoomScaleSheetLayoutView="55" workbookViewId="0">
      <selection activeCell="N31" sqref="N31"/>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1" t="s">
        <v>22</v>
      </c>
    </row>
    <row r="2" spans="1:37" ht="18.75" x14ac:dyDescent="0.25">
      <c r="AK2" s="111" t="s">
        <v>7</v>
      </c>
    </row>
    <row r="3" spans="1:37" ht="18.75" x14ac:dyDescent="0.25">
      <c r="AK3" s="111" t="str">
        <f>'1. паспорт местоположение'!C3</f>
        <v>от «5» 05 2016 г. № 380</v>
      </c>
    </row>
    <row r="4" spans="1:37" ht="18.75" customHeight="1" x14ac:dyDescent="0.25">
      <c r="A4" s="218" t="str">
        <f>'1. паспорт местоположение'!A5:C5</f>
        <v>Год раскрытия информации: ___2026______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ht="18.75" x14ac:dyDescent="0.25">
      <c r="AK5" s="111"/>
    </row>
    <row r="6" spans="1:37"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row>
    <row r="7" spans="1:37"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27" t="str">
        <f>'[1]1. паспорт местоположение'!A9:C9</f>
        <v>АО "НЭСК-электросети"</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ht="18.75" customHeight="1"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row>
    <row r="10" spans="1:37"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28" t="str">
        <f>'1. паспорт местоположение'!A12:C12</f>
        <v>N_Кд_1.2.2.1_013269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row>
    <row r="13" spans="1:37"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x14ac:dyDescent="0.25">
      <c r="A14" s="228" t="str">
        <f>'1. паспорт местоположение'!A15:C15</f>
        <v>Реконструкция ЛЭП-6 кВ НПЗ-33 - ТП-1627п, протяжённостью 0,95 км, г. Краснодар</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row>
    <row r="16" spans="1:37"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row>
    <row r="18" spans="1:37" x14ac:dyDescent="0.25">
      <c r="A18" s="290" t="s">
        <v>340</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row>
    <row r="20" spans="1:37" ht="33" customHeight="1" x14ac:dyDescent="0.25">
      <c r="A20" s="278" t="s">
        <v>106</v>
      </c>
      <c r="B20" s="278" t="s">
        <v>105</v>
      </c>
      <c r="C20" s="278" t="s">
        <v>104</v>
      </c>
      <c r="D20" s="278"/>
      <c r="E20" s="284" t="s">
        <v>103</v>
      </c>
      <c r="F20" s="284"/>
      <c r="G20" s="278" t="s">
        <v>341</v>
      </c>
      <c r="H20" s="288" t="s">
        <v>333</v>
      </c>
      <c r="I20" s="288"/>
      <c r="J20" s="288"/>
      <c r="K20" s="288"/>
      <c r="L20" s="288" t="s">
        <v>334</v>
      </c>
      <c r="M20" s="288"/>
      <c r="N20" s="288"/>
      <c r="O20" s="288"/>
      <c r="P20" s="288" t="s">
        <v>335</v>
      </c>
      <c r="Q20" s="288"/>
      <c r="R20" s="288"/>
      <c r="S20" s="288"/>
      <c r="T20" s="288" t="s">
        <v>336</v>
      </c>
      <c r="U20" s="288"/>
      <c r="V20" s="288"/>
      <c r="W20" s="288"/>
      <c r="X20" s="288" t="s">
        <v>337</v>
      </c>
      <c r="Y20" s="288"/>
      <c r="Z20" s="288"/>
      <c r="AA20" s="288"/>
      <c r="AB20" s="288" t="s">
        <v>423</v>
      </c>
      <c r="AC20" s="288"/>
      <c r="AD20" s="288"/>
      <c r="AE20" s="288"/>
      <c r="AF20" s="288" t="s">
        <v>424</v>
      </c>
      <c r="AG20" s="288"/>
      <c r="AH20" s="288"/>
      <c r="AI20" s="288"/>
      <c r="AJ20" s="294" t="s">
        <v>102</v>
      </c>
      <c r="AK20" s="294"/>
    </row>
    <row r="21" spans="1:37" ht="99.75" customHeight="1" x14ac:dyDescent="0.25">
      <c r="A21" s="278"/>
      <c r="B21" s="278"/>
      <c r="C21" s="278"/>
      <c r="D21" s="278"/>
      <c r="E21" s="284"/>
      <c r="F21" s="284"/>
      <c r="G21" s="278"/>
      <c r="H21" s="278" t="s">
        <v>1</v>
      </c>
      <c r="I21" s="278"/>
      <c r="J21" s="278" t="s">
        <v>101</v>
      </c>
      <c r="K21" s="278"/>
      <c r="L21" s="278" t="s">
        <v>1</v>
      </c>
      <c r="M21" s="278"/>
      <c r="N21" s="278" t="s">
        <v>101</v>
      </c>
      <c r="O21" s="278"/>
      <c r="P21" s="278" t="s">
        <v>1</v>
      </c>
      <c r="Q21" s="278"/>
      <c r="R21" s="278" t="s">
        <v>101</v>
      </c>
      <c r="S21" s="278"/>
      <c r="T21" s="278" t="s">
        <v>1</v>
      </c>
      <c r="U21" s="278"/>
      <c r="V21" s="278" t="s">
        <v>101</v>
      </c>
      <c r="W21" s="278"/>
      <c r="X21" s="278" t="s">
        <v>1</v>
      </c>
      <c r="Y21" s="278"/>
      <c r="Z21" s="278" t="s">
        <v>101</v>
      </c>
      <c r="AA21" s="278"/>
      <c r="AB21" s="278" t="s">
        <v>1</v>
      </c>
      <c r="AC21" s="278"/>
      <c r="AD21" s="278" t="s">
        <v>101</v>
      </c>
      <c r="AE21" s="278"/>
      <c r="AF21" s="278" t="s">
        <v>1</v>
      </c>
      <c r="AG21" s="278"/>
      <c r="AH21" s="278" t="s">
        <v>101</v>
      </c>
      <c r="AI21" s="278"/>
      <c r="AJ21" s="294"/>
      <c r="AK21" s="294"/>
    </row>
    <row r="22" spans="1:37" ht="89.25" customHeight="1" x14ac:dyDescent="0.25">
      <c r="A22" s="278"/>
      <c r="B22" s="278"/>
      <c r="C22" s="127" t="s">
        <v>1</v>
      </c>
      <c r="D22" s="127" t="s">
        <v>99</v>
      </c>
      <c r="E22" s="32" t="s">
        <v>342</v>
      </c>
      <c r="F22" s="32" t="s">
        <v>343</v>
      </c>
      <c r="G22" s="27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7" t="s">
        <v>100</v>
      </c>
      <c r="AK22" s="127" t="s">
        <v>99</v>
      </c>
    </row>
    <row r="23" spans="1:37"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213">
        <v>24</v>
      </c>
      <c r="Y23" s="213">
        <v>25</v>
      </c>
      <c r="Z23" s="213">
        <v>26</v>
      </c>
      <c r="AA23" s="213">
        <v>27</v>
      </c>
      <c r="AB23" s="213">
        <v>24</v>
      </c>
      <c r="AC23" s="213">
        <v>25</v>
      </c>
      <c r="AD23" s="213">
        <v>26</v>
      </c>
      <c r="AE23" s="213">
        <v>27</v>
      </c>
      <c r="AF23" s="127">
        <v>24</v>
      </c>
      <c r="AG23" s="127">
        <v>25</v>
      </c>
      <c r="AH23" s="127">
        <v>26</v>
      </c>
      <c r="AI23" s="127">
        <v>27</v>
      </c>
      <c r="AJ23" s="127">
        <v>28</v>
      </c>
      <c r="AK23" s="127">
        <v>29</v>
      </c>
    </row>
    <row r="24" spans="1:37" ht="47.25" customHeight="1" x14ac:dyDescent="0.25">
      <c r="A24" s="36">
        <v>1</v>
      </c>
      <c r="B24" s="35" t="s">
        <v>98</v>
      </c>
      <c r="C24" s="37">
        <f>C25+C26+C27+C28+C29</f>
        <v>0</v>
      </c>
      <c r="D24" s="37">
        <f t="shared" ref="D24:AF24" si="0">D25+D26+D27+D28+D29</f>
        <v>0</v>
      </c>
      <c r="E24" s="164">
        <v>0.36944171000000003</v>
      </c>
      <c r="F24" s="37">
        <f t="shared" si="0"/>
        <v>0</v>
      </c>
      <c r="G24" s="164">
        <v>0</v>
      </c>
      <c r="H24" s="196">
        <f t="shared" si="0"/>
        <v>0</v>
      </c>
      <c r="I24" s="37" t="s">
        <v>338</v>
      </c>
      <c r="J24" s="197">
        <f>H24-P24</f>
        <v>0</v>
      </c>
      <c r="K24" s="37" t="s">
        <v>338</v>
      </c>
      <c r="L24" s="37">
        <f t="shared" si="0"/>
        <v>0</v>
      </c>
      <c r="M24" s="37" t="s">
        <v>338</v>
      </c>
      <c r="N24" s="37">
        <f t="shared" si="0"/>
        <v>0</v>
      </c>
      <c r="O24" s="37" t="s">
        <v>338</v>
      </c>
      <c r="P24" s="37">
        <f t="shared" si="0"/>
        <v>0</v>
      </c>
      <c r="Q24" s="37" t="s">
        <v>338</v>
      </c>
      <c r="R24" s="37">
        <v>0</v>
      </c>
      <c r="S24" s="37" t="s">
        <v>338</v>
      </c>
      <c r="T24" s="37">
        <f t="shared" si="0"/>
        <v>0</v>
      </c>
      <c r="U24" s="37" t="s">
        <v>338</v>
      </c>
      <c r="V24" s="37">
        <f t="shared" si="0"/>
        <v>0</v>
      </c>
      <c r="W24" s="37" t="s">
        <v>338</v>
      </c>
      <c r="X24" s="37">
        <f t="shared" ref="X24" si="1">X25+X26+X27+X28+X29</f>
        <v>0</v>
      </c>
      <c r="Y24" s="37" t="s">
        <v>338</v>
      </c>
      <c r="Z24" s="37">
        <v>0</v>
      </c>
      <c r="AA24" s="37">
        <v>0</v>
      </c>
      <c r="AB24" s="37">
        <f t="shared" ref="AB24" si="2">AB25+AB26+AB27+AB28+AB29</f>
        <v>0</v>
      </c>
      <c r="AC24" s="37" t="s">
        <v>338</v>
      </c>
      <c r="AD24" s="37">
        <v>0</v>
      </c>
      <c r="AE24" s="37">
        <v>0</v>
      </c>
      <c r="AF24" s="37">
        <f t="shared" si="0"/>
        <v>0</v>
      </c>
      <c r="AG24" s="37" t="s">
        <v>338</v>
      </c>
      <c r="AH24" s="37">
        <v>0.90402174999999996</v>
      </c>
      <c r="AI24" s="37">
        <v>0.90402174999999996</v>
      </c>
      <c r="AJ24" s="37">
        <f>H24+L24+P24+T24+AF24</f>
        <v>0</v>
      </c>
      <c r="AK24" s="37">
        <f>J24+N24+R24+V24+AH24</f>
        <v>0.90402174999999996</v>
      </c>
    </row>
    <row r="25" spans="1:37" ht="24" customHeight="1" x14ac:dyDescent="0.25">
      <c r="A25" s="34" t="s">
        <v>97</v>
      </c>
      <c r="B25" s="24" t="s">
        <v>96</v>
      </c>
      <c r="C25" s="127"/>
      <c r="D25" s="127"/>
      <c r="E25" s="117"/>
      <c r="F25" s="121">
        <f>E25-G25</f>
        <v>0</v>
      </c>
      <c r="G25" s="37"/>
      <c r="H25" s="37"/>
      <c r="I25" s="37" t="s">
        <v>338</v>
      </c>
      <c r="J25" s="37"/>
      <c r="K25" s="37" t="s">
        <v>338</v>
      </c>
      <c r="L25" s="37"/>
      <c r="M25" s="37" t="s">
        <v>338</v>
      </c>
      <c r="N25" s="37"/>
      <c r="O25" s="37" t="s">
        <v>338</v>
      </c>
      <c r="P25" s="37"/>
      <c r="Q25" s="37" t="s">
        <v>338</v>
      </c>
      <c r="R25" s="37"/>
      <c r="S25" s="37" t="s">
        <v>338</v>
      </c>
      <c r="T25" s="37"/>
      <c r="U25" s="37" t="s">
        <v>338</v>
      </c>
      <c r="V25" s="37"/>
      <c r="W25" s="37" t="s">
        <v>338</v>
      </c>
      <c r="X25" s="37"/>
      <c r="Y25" s="37" t="s">
        <v>338</v>
      </c>
      <c r="Z25" s="37"/>
      <c r="AA25" s="37" t="s">
        <v>338</v>
      </c>
      <c r="AB25" s="37"/>
      <c r="AC25" s="37" t="s">
        <v>338</v>
      </c>
      <c r="AD25" s="37"/>
      <c r="AE25" s="37" t="s">
        <v>338</v>
      </c>
      <c r="AF25" s="37"/>
      <c r="AG25" s="37" t="s">
        <v>338</v>
      </c>
      <c r="AH25" s="37"/>
      <c r="AI25" s="37" t="s">
        <v>338</v>
      </c>
      <c r="AJ25" s="37">
        <f t="shared" ref="AJ25:AJ64" si="3">H25+L25+P25+T25+AF25</f>
        <v>0</v>
      </c>
      <c r="AK25" s="37">
        <f t="shared" ref="AK25:AK64" si="4">J25+N25+R25+V25+AH25</f>
        <v>0</v>
      </c>
    </row>
    <row r="26" spans="1:37" ht="15.75" customHeight="1" x14ac:dyDescent="0.25">
      <c r="A26" s="34" t="s">
        <v>95</v>
      </c>
      <c r="B26" s="24" t="s">
        <v>94</v>
      </c>
      <c r="C26" s="32"/>
      <c r="D26" s="32"/>
      <c r="E26" s="32"/>
      <c r="F26" s="121">
        <f>E26-G26</f>
        <v>0</v>
      </c>
      <c r="G26" s="127"/>
      <c r="H26" s="127"/>
      <c r="I26" s="127" t="s">
        <v>338</v>
      </c>
      <c r="J26" s="127"/>
      <c r="K26" s="127" t="s">
        <v>338</v>
      </c>
      <c r="L26" s="127"/>
      <c r="M26" s="127" t="s">
        <v>338</v>
      </c>
      <c r="N26" s="127"/>
      <c r="O26" s="127" t="s">
        <v>338</v>
      </c>
      <c r="P26" s="32"/>
      <c r="Q26" s="127" t="s">
        <v>338</v>
      </c>
      <c r="R26" s="32"/>
      <c r="S26" s="205" t="s">
        <v>338</v>
      </c>
      <c r="T26" s="32"/>
      <c r="U26" s="127" t="s">
        <v>338</v>
      </c>
      <c r="V26" s="32"/>
      <c r="W26" s="127" t="s">
        <v>338</v>
      </c>
      <c r="X26" s="32"/>
      <c r="Y26" s="213" t="s">
        <v>338</v>
      </c>
      <c r="Z26" s="32"/>
      <c r="AA26" s="213" t="s">
        <v>338</v>
      </c>
      <c r="AB26" s="32"/>
      <c r="AC26" s="213" t="s">
        <v>338</v>
      </c>
      <c r="AD26" s="32"/>
      <c r="AE26" s="213" t="s">
        <v>338</v>
      </c>
      <c r="AF26" s="32"/>
      <c r="AG26" s="127" t="s">
        <v>338</v>
      </c>
      <c r="AH26" s="32"/>
      <c r="AI26" s="127" t="s">
        <v>338</v>
      </c>
      <c r="AJ26" s="37">
        <f t="shared" si="3"/>
        <v>0</v>
      </c>
      <c r="AK26" s="37">
        <f t="shared" si="4"/>
        <v>0</v>
      </c>
    </row>
    <row r="27" spans="1:37" ht="31.5" x14ac:dyDescent="0.25">
      <c r="A27" s="34" t="s">
        <v>93</v>
      </c>
      <c r="B27" s="24" t="s">
        <v>202</v>
      </c>
      <c r="C27" s="32"/>
      <c r="D27" s="32"/>
      <c r="E27" s="32"/>
      <c r="F27" s="121">
        <f>E27-G27</f>
        <v>0</v>
      </c>
      <c r="G27" s="32"/>
      <c r="H27" s="32"/>
      <c r="I27" s="32" t="s">
        <v>338</v>
      </c>
      <c r="J27" s="32"/>
      <c r="K27" s="32" t="s">
        <v>338</v>
      </c>
      <c r="L27" s="32"/>
      <c r="M27" s="32" t="s">
        <v>338</v>
      </c>
      <c r="N27" s="32"/>
      <c r="O27" s="32" t="s">
        <v>338</v>
      </c>
      <c r="P27" s="32"/>
      <c r="Q27" s="32" t="s">
        <v>338</v>
      </c>
      <c r="R27" s="32"/>
      <c r="S27" s="32" t="s">
        <v>338</v>
      </c>
      <c r="T27" s="32"/>
      <c r="U27" s="32" t="s">
        <v>338</v>
      </c>
      <c r="V27" s="32"/>
      <c r="W27" s="32" t="s">
        <v>338</v>
      </c>
      <c r="X27" s="32"/>
      <c r="Y27" s="32" t="s">
        <v>338</v>
      </c>
      <c r="Z27" s="32"/>
      <c r="AA27" s="32" t="s">
        <v>338</v>
      </c>
      <c r="AB27" s="32"/>
      <c r="AC27" s="32" t="s">
        <v>338</v>
      </c>
      <c r="AD27" s="32"/>
      <c r="AE27" s="32" t="s">
        <v>338</v>
      </c>
      <c r="AF27" s="32"/>
      <c r="AG27" s="32" t="s">
        <v>338</v>
      </c>
      <c r="AH27" s="32">
        <v>0.90402174999999996</v>
      </c>
      <c r="AI27" s="32">
        <v>0.90402174999999996</v>
      </c>
      <c r="AJ27" s="37">
        <f t="shared" si="3"/>
        <v>0</v>
      </c>
      <c r="AK27" s="37">
        <f t="shared" si="4"/>
        <v>0.90402174999999996</v>
      </c>
    </row>
    <row r="28" spans="1:37" x14ac:dyDescent="0.25">
      <c r="A28" s="34" t="s">
        <v>92</v>
      </c>
      <c r="B28" s="24" t="s">
        <v>91</v>
      </c>
      <c r="C28" s="32"/>
      <c r="D28" s="32"/>
      <c r="E28" s="32"/>
      <c r="F28" s="121">
        <f>E28-G28</f>
        <v>0</v>
      </c>
      <c r="G28" s="32"/>
      <c r="H28" s="32"/>
      <c r="I28" s="32" t="s">
        <v>338</v>
      </c>
      <c r="J28" s="32"/>
      <c r="K28" s="32" t="s">
        <v>338</v>
      </c>
      <c r="L28" s="32"/>
      <c r="M28" s="32" t="s">
        <v>338</v>
      </c>
      <c r="N28" s="32"/>
      <c r="O28" s="32" t="s">
        <v>338</v>
      </c>
      <c r="P28" s="32"/>
      <c r="Q28" s="32" t="s">
        <v>338</v>
      </c>
      <c r="R28" s="32"/>
      <c r="S28" s="32" t="s">
        <v>338</v>
      </c>
      <c r="T28" s="32"/>
      <c r="U28" s="32" t="s">
        <v>338</v>
      </c>
      <c r="V28" s="32"/>
      <c r="W28" s="32" t="s">
        <v>338</v>
      </c>
      <c r="X28" s="32"/>
      <c r="Y28" s="32" t="s">
        <v>338</v>
      </c>
      <c r="Z28" s="32"/>
      <c r="AA28" s="32" t="s">
        <v>338</v>
      </c>
      <c r="AB28" s="32"/>
      <c r="AC28" s="32" t="s">
        <v>338</v>
      </c>
      <c r="AD28" s="32"/>
      <c r="AE28" s="32" t="s">
        <v>338</v>
      </c>
      <c r="AF28" s="32"/>
      <c r="AG28" s="32" t="s">
        <v>338</v>
      </c>
      <c r="AH28" s="32"/>
      <c r="AI28" s="32" t="s">
        <v>338</v>
      </c>
      <c r="AJ28" s="37">
        <f t="shared" si="3"/>
        <v>0</v>
      </c>
      <c r="AK28" s="37">
        <f t="shared" si="4"/>
        <v>0</v>
      </c>
    </row>
    <row r="29" spans="1:37" x14ac:dyDescent="0.25">
      <c r="A29" s="34" t="s">
        <v>90</v>
      </c>
      <c r="B29" s="24" t="s">
        <v>89</v>
      </c>
      <c r="C29" s="32"/>
      <c r="D29" s="32"/>
      <c r="E29" s="32"/>
      <c r="F29" s="121">
        <f>E29-G29</f>
        <v>0</v>
      </c>
      <c r="G29" s="32"/>
      <c r="H29" s="32"/>
      <c r="I29" s="32" t="s">
        <v>338</v>
      </c>
      <c r="J29" s="32"/>
      <c r="K29" s="32" t="s">
        <v>338</v>
      </c>
      <c r="L29" s="32"/>
      <c r="M29" s="32" t="s">
        <v>338</v>
      </c>
      <c r="N29" s="32"/>
      <c r="O29" s="32" t="s">
        <v>338</v>
      </c>
      <c r="P29" s="32"/>
      <c r="Q29" s="32" t="s">
        <v>338</v>
      </c>
      <c r="R29" s="32"/>
      <c r="S29" s="32" t="s">
        <v>338</v>
      </c>
      <c r="T29" s="32"/>
      <c r="U29" s="32" t="s">
        <v>338</v>
      </c>
      <c r="V29" s="32"/>
      <c r="W29" s="32" t="s">
        <v>338</v>
      </c>
      <c r="X29" s="32"/>
      <c r="Y29" s="32" t="s">
        <v>338</v>
      </c>
      <c r="Z29" s="32"/>
      <c r="AA29" s="32" t="s">
        <v>338</v>
      </c>
      <c r="AB29" s="32"/>
      <c r="AC29" s="32" t="s">
        <v>338</v>
      </c>
      <c r="AD29" s="32"/>
      <c r="AE29" s="32" t="s">
        <v>338</v>
      </c>
      <c r="AF29" s="32"/>
      <c r="AG29" s="32" t="s">
        <v>338</v>
      </c>
      <c r="AH29" s="32"/>
      <c r="AI29" s="32" t="s">
        <v>338</v>
      </c>
      <c r="AJ29" s="37">
        <f t="shared" si="3"/>
        <v>0</v>
      </c>
      <c r="AK29" s="37">
        <f t="shared" si="4"/>
        <v>0</v>
      </c>
    </row>
    <row r="30" spans="1:37" ht="47.25" x14ac:dyDescent="0.25">
      <c r="A30" s="36" t="s">
        <v>18</v>
      </c>
      <c r="B30" s="35" t="s">
        <v>88</v>
      </c>
      <c r="C30" s="37">
        <f>C31+C32+C33+C34</f>
        <v>0</v>
      </c>
      <c r="D30" s="37">
        <f>D31+D32+D33+D34</f>
        <v>0</v>
      </c>
      <c r="E30" s="164">
        <v>0</v>
      </c>
      <c r="F30" s="37">
        <v>0</v>
      </c>
      <c r="G30" s="164">
        <v>0</v>
      </c>
      <c r="H30" s="199">
        <v>-0.44726599152542373</v>
      </c>
      <c r="I30" s="37" t="s">
        <v>338</v>
      </c>
      <c r="J30" s="198">
        <f>F30-L30</f>
        <v>0</v>
      </c>
      <c r="K30" s="37" t="s">
        <v>338</v>
      </c>
      <c r="L30" s="37">
        <f>L31+L32+L33+L34</f>
        <v>0</v>
      </c>
      <c r="M30" s="37" t="s">
        <v>338</v>
      </c>
      <c r="N30" s="37">
        <f>N31+N32+N33+N34</f>
        <v>0</v>
      </c>
      <c r="O30" s="37" t="s">
        <v>338</v>
      </c>
      <c r="P30" s="37">
        <f>P31+P32+P33+P34</f>
        <v>0</v>
      </c>
      <c r="Q30" s="37" t="s">
        <v>338</v>
      </c>
      <c r="R30" s="37">
        <f>'1. паспорт местоположение'!C48</f>
        <v>0.75129581999999995</v>
      </c>
      <c r="S30" s="37" t="s">
        <v>338</v>
      </c>
      <c r="T30" s="37">
        <f>T31+T32+T33+T34</f>
        <v>0</v>
      </c>
      <c r="U30" s="37" t="s">
        <v>338</v>
      </c>
      <c r="V30" s="37">
        <f>V31+V32+V33+V34</f>
        <v>0</v>
      </c>
      <c r="W30" s="37" t="s">
        <v>338</v>
      </c>
      <c r="X30" s="37">
        <f>X31+X32+X33+X34</f>
        <v>0</v>
      </c>
      <c r="Y30" s="37" t="s">
        <v>338</v>
      </c>
      <c r="Z30" s="37">
        <v>0.12727161000000001</v>
      </c>
      <c r="AA30" s="37">
        <v>0</v>
      </c>
      <c r="AB30" s="37">
        <f>AB31+AB32+AB33+AB34</f>
        <v>0</v>
      </c>
      <c r="AC30" s="37" t="s">
        <v>338</v>
      </c>
      <c r="AD30" s="37">
        <v>0</v>
      </c>
      <c r="AE30" s="37">
        <v>0</v>
      </c>
      <c r="AF30" s="37">
        <f>AF31+AF32+AF33+AF34</f>
        <v>0</v>
      </c>
      <c r="AG30" s="37" t="s">
        <v>338</v>
      </c>
      <c r="AH30" s="37">
        <v>0.75129581999999995</v>
      </c>
      <c r="AI30" s="37">
        <v>0.75129581999999995</v>
      </c>
      <c r="AJ30" s="37"/>
      <c r="AK30" s="37">
        <f>AH30</f>
        <v>0.75129581999999995</v>
      </c>
    </row>
    <row r="31" spans="1:37" ht="15.75" customHeight="1" x14ac:dyDescent="0.25">
      <c r="A31" s="36" t="s">
        <v>87</v>
      </c>
      <c r="B31" s="24" t="s">
        <v>86</v>
      </c>
      <c r="C31" s="127"/>
      <c r="D31" s="127"/>
      <c r="E31" s="127"/>
      <c r="F31" s="121">
        <f t="shared" ref="F31:F64" si="5">E31-G31</f>
        <v>0</v>
      </c>
      <c r="G31" s="32"/>
      <c r="H31" s="32"/>
      <c r="I31" s="32" t="s">
        <v>338</v>
      </c>
      <c r="J31" s="32"/>
      <c r="K31" s="32" t="s">
        <v>338</v>
      </c>
      <c r="L31" s="32"/>
      <c r="M31" s="32" t="s">
        <v>338</v>
      </c>
      <c r="N31" s="32"/>
      <c r="O31" s="32" t="s">
        <v>338</v>
      </c>
      <c r="P31" s="32"/>
      <c r="Q31" s="32" t="s">
        <v>338</v>
      </c>
      <c r="R31" s="32"/>
      <c r="S31" s="32" t="s">
        <v>338</v>
      </c>
      <c r="T31" s="32"/>
      <c r="U31" s="32" t="s">
        <v>338</v>
      </c>
      <c r="V31" s="32"/>
      <c r="W31" s="32" t="s">
        <v>338</v>
      </c>
      <c r="X31" s="32"/>
      <c r="Y31" s="32" t="s">
        <v>338</v>
      </c>
      <c r="Z31" s="32"/>
      <c r="AA31" s="32" t="s">
        <v>338</v>
      </c>
      <c r="AB31" s="32"/>
      <c r="AC31" s="32" t="s">
        <v>338</v>
      </c>
      <c r="AD31" s="32"/>
      <c r="AE31" s="32" t="s">
        <v>338</v>
      </c>
      <c r="AF31" s="32"/>
      <c r="AG31" s="32" t="s">
        <v>338</v>
      </c>
      <c r="AH31" s="32"/>
      <c r="AI31" s="32" t="s">
        <v>338</v>
      </c>
      <c r="AJ31" s="37">
        <f t="shared" si="3"/>
        <v>0</v>
      </c>
      <c r="AK31" s="37">
        <f t="shared" si="4"/>
        <v>0</v>
      </c>
    </row>
    <row r="32" spans="1:37" ht="31.5" x14ac:dyDescent="0.25">
      <c r="A32" s="36" t="s">
        <v>85</v>
      </c>
      <c r="B32" s="24" t="s">
        <v>84</v>
      </c>
      <c r="C32" s="127"/>
      <c r="D32" s="127"/>
      <c r="E32" s="127"/>
      <c r="F32" s="121">
        <f t="shared" si="5"/>
        <v>0</v>
      </c>
      <c r="G32" s="32"/>
      <c r="H32" s="32"/>
      <c r="I32" s="32" t="s">
        <v>338</v>
      </c>
      <c r="J32" s="32"/>
      <c r="K32" s="32" t="s">
        <v>338</v>
      </c>
      <c r="L32" s="32"/>
      <c r="M32" s="32" t="s">
        <v>338</v>
      </c>
      <c r="N32" s="32"/>
      <c r="O32" s="32" t="s">
        <v>338</v>
      </c>
      <c r="P32" s="32"/>
      <c r="Q32" s="32" t="s">
        <v>338</v>
      </c>
      <c r="R32" s="32"/>
      <c r="S32" s="32" t="s">
        <v>338</v>
      </c>
      <c r="T32" s="32"/>
      <c r="U32" s="32" t="s">
        <v>338</v>
      </c>
      <c r="V32" s="32"/>
      <c r="W32" s="32" t="s">
        <v>338</v>
      </c>
      <c r="X32" s="32"/>
      <c r="Y32" s="32" t="s">
        <v>338</v>
      </c>
      <c r="Z32" s="32"/>
      <c r="AA32" s="32" t="s">
        <v>338</v>
      </c>
      <c r="AB32" s="32"/>
      <c r="AC32" s="32" t="s">
        <v>338</v>
      </c>
      <c r="AD32" s="32"/>
      <c r="AE32" s="32" t="s">
        <v>338</v>
      </c>
      <c r="AF32" s="32"/>
      <c r="AG32" s="32" t="s">
        <v>338</v>
      </c>
      <c r="AH32" s="32"/>
      <c r="AI32" s="32" t="s">
        <v>338</v>
      </c>
      <c r="AJ32" s="37">
        <f t="shared" si="3"/>
        <v>0</v>
      </c>
      <c r="AK32" s="37">
        <f t="shared" si="4"/>
        <v>0</v>
      </c>
    </row>
    <row r="33" spans="1:37" ht="15.75" customHeight="1" x14ac:dyDescent="0.25">
      <c r="A33" s="36" t="s">
        <v>83</v>
      </c>
      <c r="B33" s="24" t="s">
        <v>82</v>
      </c>
      <c r="C33" s="127"/>
      <c r="D33" s="127"/>
      <c r="E33" s="127"/>
      <c r="F33" s="121">
        <f t="shared" si="5"/>
        <v>0</v>
      </c>
      <c r="G33" s="32"/>
      <c r="H33" s="32"/>
      <c r="I33" s="32" t="s">
        <v>338</v>
      </c>
      <c r="J33" s="32"/>
      <c r="K33" s="32" t="s">
        <v>338</v>
      </c>
      <c r="L33" s="32"/>
      <c r="M33" s="32" t="s">
        <v>338</v>
      </c>
      <c r="N33" s="32"/>
      <c r="O33" s="32" t="s">
        <v>338</v>
      </c>
      <c r="P33" s="32"/>
      <c r="Q33" s="32" t="s">
        <v>338</v>
      </c>
      <c r="R33" s="32"/>
      <c r="S33" s="32" t="s">
        <v>338</v>
      </c>
      <c r="T33" s="32"/>
      <c r="U33" s="32" t="s">
        <v>338</v>
      </c>
      <c r="V33" s="32"/>
      <c r="W33" s="32" t="s">
        <v>338</v>
      </c>
      <c r="X33" s="32"/>
      <c r="Y33" s="32" t="s">
        <v>338</v>
      </c>
      <c r="Z33" s="32"/>
      <c r="AA33" s="32" t="s">
        <v>338</v>
      </c>
      <c r="AB33" s="32"/>
      <c r="AC33" s="32" t="s">
        <v>338</v>
      </c>
      <c r="AD33" s="32"/>
      <c r="AE33" s="32" t="s">
        <v>338</v>
      </c>
      <c r="AF33" s="32"/>
      <c r="AG33" s="32" t="s">
        <v>338</v>
      </c>
      <c r="AH33" s="32"/>
      <c r="AI33" s="32" t="s">
        <v>338</v>
      </c>
      <c r="AJ33" s="37">
        <f t="shared" si="3"/>
        <v>0</v>
      </c>
      <c r="AK33" s="37">
        <f t="shared" si="4"/>
        <v>0</v>
      </c>
    </row>
    <row r="34" spans="1:37" ht="15.75" customHeight="1" x14ac:dyDescent="0.25">
      <c r="A34" s="36" t="s">
        <v>81</v>
      </c>
      <c r="B34" s="24" t="s">
        <v>80</v>
      </c>
      <c r="C34" s="127"/>
      <c r="D34" s="127"/>
      <c r="E34" s="127"/>
      <c r="F34" s="121">
        <f t="shared" si="5"/>
        <v>0</v>
      </c>
      <c r="G34" s="32"/>
      <c r="H34" s="32"/>
      <c r="I34" s="32" t="s">
        <v>338</v>
      </c>
      <c r="J34" s="32"/>
      <c r="K34" s="32" t="s">
        <v>338</v>
      </c>
      <c r="L34" s="32"/>
      <c r="M34" s="32" t="s">
        <v>338</v>
      </c>
      <c r="N34" s="32"/>
      <c r="O34" s="32" t="s">
        <v>338</v>
      </c>
      <c r="P34" s="32"/>
      <c r="Q34" s="32" t="s">
        <v>338</v>
      </c>
      <c r="R34" s="32"/>
      <c r="S34" s="32" t="s">
        <v>338</v>
      </c>
      <c r="T34" s="32"/>
      <c r="U34" s="32" t="s">
        <v>338</v>
      </c>
      <c r="V34" s="32"/>
      <c r="W34" s="32" t="s">
        <v>338</v>
      </c>
      <c r="X34" s="32"/>
      <c r="Y34" s="32" t="s">
        <v>338</v>
      </c>
      <c r="Z34" s="32"/>
      <c r="AA34" s="32" t="s">
        <v>338</v>
      </c>
      <c r="AB34" s="32"/>
      <c r="AC34" s="32" t="s">
        <v>338</v>
      </c>
      <c r="AD34" s="32"/>
      <c r="AE34" s="32" t="s">
        <v>338</v>
      </c>
      <c r="AF34" s="32"/>
      <c r="AG34" s="32" t="s">
        <v>338</v>
      </c>
      <c r="AH34" s="32"/>
      <c r="AI34" s="32" t="s">
        <v>338</v>
      </c>
      <c r="AJ34" s="37">
        <f t="shared" si="3"/>
        <v>0</v>
      </c>
      <c r="AK34" s="37">
        <f t="shared" si="4"/>
        <v>0</v>
      </c>
    </row>
    <row r="35" spans="1:37" ht="31.5" x14ac:dyDescent="0.25">
      <c r="A35" s="36" t="s">
        <v>17</v>
      </c>
      <c r="B35" s="35" t="s">
        <v>79</v>
      </c>
      <c r="C35" s="127" t="s">
        <v>338</v>
      </c>
      <c r="D35" s="127" t="s">
        <v>338</v>
      </c>
      <c r="E35" s="32" t="s">
        <v>338</v>
      </c>
      <c r="F35" s="121" t="s">
        <v>338</v>
      </c>
      <c r="G35" s="32" t="s">
        <v>338</v>
      </c>
      <c r="H35" s="32" t="s">
        <v>338</v>
      </c>
      <c r="I35" s="32" t="s">
        <v>338</v>
      </c>
      <c r="J35" s="32" t="s">
        <v>338</v>
      </c>
      <c r="K35" s="32" t="s">
        <v>338</v>
      </c>
      <c r="L35" s="32" t="s">
        <v>338</v>
      </c>
      <c r="M35" s="32" t="s">
        <v>338</v>
      </c>
      <c r="N35" s="32" t="s">
        <v>338</v>
      </c>
      <c r="O35" s="32" t="s">
        <v>338</v>
      </c>
      <c r="P35" s="32" t="s">
        <v>338</v>
      </c>
      <c r="Q35" s="32" t="s">
        <v>338</v>
      </c>
      <c r="R35" s="32" t="s">
        <v>338</v>
      </c>
      <c r="S35" s="32" t="s">
        <v>338</v>
      </c>
      <c r="T35" s="32" t="s">
        <v>338</v>
      </c>
      <c r="U35" s="32" t="s">
        <v>338</v>
      </c>
      <c r="V35" s="32" t="s">
        <v>338</v>
      </c>
      <c r="W35" s="32" t="s">
        <v>338</v>
      </c>
      <c r="X35" s="32" t="s">
        <v>338</v>
      </c>
      <c r="Y35" s="32" t="s">
        <v>338</v>
      </c>
      <c r="Z35" s="32" t="s">
        <v>338</v>
      </c>
      <c r="AA35" s="32" t="s">
        <v>338</v>
      </c>
      <c r="AB35" s="32" t="s">
        <v>338</v>
      </c>
      <c r="AC35" s="32" t="s">
        <v>338</v>
      </c>
      <c r="AD35" s="32" t="s">
        <v>338</v>
      </c>
      <c r="AE35" s="32" t="s">
        <v>338</v>
      </c>
      <c r="AF35" s="32" t="s">
        <v>338</v>
      </c>
      <c r="AG35" s="32" t="s">
        <v>338</v>
      </c>
      <c r="AH35" s="32" t="s">
        <v>338</v>
      </c>
      <c r="AI35" s="32" t="s">
        <v>338</v>
      </c>
      <c r="AJ35" s="37" t="s">
        <v>338</v>
      </c>
      <c r="AK35" s="37" t="s">
        <v>338</v>
      </c>
    </row>
    <row r="36" spans="1:37" ht="31.5" x14ac:dyDescent="0.25">
      <c r="A36" s="34" t="s">
        <v>78</v>
      </c>
      <c r="B36" s="33" t="s">
        <v>77</v>
      </c>
      <c r="C36" s="122"/>
      <c r="D36" s="127"/>
      <c r="E36" s="32"/>
      <c r="F36" s="121">
        <f t="shared" si="5"/>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3"/>
        <v>0</v>
      </c>
      <c r="AK36" s="37">
        <f t="shared" si="4"/>
        <v>0</v>
      </c>
    </row>
    <row r="37" spans="1:37" ht="15.75" customHeight="1" x14ac:dyDescent="0.25">
      <c r="A37" s="34" t="s">
        <v>76</v>
      </c>
      <c r="B37" s="33" t="s">
        <v>66</v>
      </c>
      <c r="C37" s="122"/>
      <c r="D37" s="127"/>
      <c r="E37" s="32"/>
      <c r="F37" s="121">
        <f t="shared" si="5"/>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3"/>
        <v>0</v>
      </c>
      <c r="AK37" s="37">
        <f t="shared" si="4"/>
        <v>0</v>
      </c>
    </row>
    <row r="38" spans="1:37" ht="15.75" customHeight="1" x14ac:dyDescent="0.25">
      <c r="A38" s="34" t="s">
        <v>75</v>
      </c>
      <c r="B38" s="33" t="s">
        <v>64</v>
      </c>
      <c r="C38" s="122"/>
      <c r="D38" s="127"/>
      <c r="E38" s="32"/>
      <c r="F38" s="121">
        <f t="shared" si="5"/>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3"/>
        <v>0</v>
      </c>
      <c r="AK38" s="37">
        <f t="shared" si="4"/>
        <v>0</v>
      </c>
    </row>
    <row r="39" spans="1:37" ht="31.5" x14ac:dyDescent="0.25">
      <c r="A39" s="34" t="s">
        <v>74</v>
      </c>
      <c r="B39" s="24" t="s">
        <v>62</v>
      </c>
      <c r="C39" s="32"/>
      <c r="D39" s="127"/>
      <c r="E39" s="32"/>
      <c r="F39" s="121">
        <f t="shared" si="5"/>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3"/>
        <v>0</v>
      </c>
      <c r="AK39" s="37">
        <f t="shared" si="4"/>
        <v>0</v>
      </c>
    </row>
    <row r="40" spans="1:37" ht="31.5" x14ac:dyDescent="0.25">
      <c r="A40" s="34" t="s">
        <v>73</v>
      </c>
      <c r="B40" s="24" t="s">
        <v>60</v>
      </c>
      <c r="C40" s="32"/>
      <c r="D40" s="127"/>
      <c r="E40" s="32"/>
      <c r="F40" s="121">
        <f t="shared" si="5"/>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3"/>
        <v>0</v>
      </c>
      <c r="AK40" s="37">
        <f t="shared" si="4"/>
        <v>0</v>
      </c>
    </row>
    <row r="41" spans="1:37" ht="15.75" customHeight="1" x14ac:dyDescent="0.25">
      <c r="A41" s="34" t="s">
        <v>72</v>
      </c>
      <c r="B41" s="24" t="s">
        <v>58</v>
      </c>
      <c r="C41" s="32"/>
      <c r="D41" s="127"/>
      <c r="E41" s="32"/>
      <c r="F41" s="121">
        <f t="shared" si="5"/>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3"/>
        <v>0</v>
      </c>
      <c r="AK41" s="37">
        <f t="shared" si="4"/>
        <v>0</v>
      </c>
    </row>
    <row r="42" spans="1:37" ht="18.75" x14ac:dyDescent="0.25">
      <c r="A42" s="34" t="s">
        <v>71</v>
      </c>
      <c r="B42" s="33" t="s">
        <v>56</v>
      </c>
      <c r="C42" s="122"/>
      <c r="D42" s="127"/>
      <c r="E42" s="32"/>
      <c r="F42" s="121">
        <f t="shared" si="5"/>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3"/>
        <v>0</v>
      </c>
      <c r="AK42" s="37">
        <f t="shared" si="4"/>
        <v>0</v>
      </c>
    </row>
    <row r="43" spans="1:37" ht="15.75" customHeight="1" x14ac:dyDescent="0.25">
      <c r="A43" s="36" t="s">
        <v>16</v>
      </c>
      <c r="B43" s="35" t="s">
        <v>70</v>
      </c>
      <c r="C43" s="127" t="s">
        <v>338</v>
      </c>
      <c r="D43" s="127" t="s">
        <v>338</v>
      </c>
      <c r="E43" s="32" t="s">
        <v>338</v>
      </c>
      <c r="F43" s="121" t="s">
        <v>338</v>
      </c>
      <c r="G43" s="32" t="s">
        <v>338</v>
      </c>
      <c r="H43" s="32" t="s">
        <v>338</v>
      </c>
      <c r="I43" s="32" t="s">
        <v>338</v>
      </c>
      <c r="J43" s="32" t="s">
        <v>338</v>
      </c>
      <c r="K43" s="32" t="s">
        <v>338</v>
      </c>
      <c r="L43" s="32" t="s">
        <v>338</v>
      </c>
      <c r="M43" s="32" t="s">
        <v>338</v>
      </c>
      <c r="N43" s="32" t="s">
        <v>338</v>
      </c>
      <c r="O43" s="32" t="s">
        <v>338</v>
      </c>
      <c r="P43" s="32" t="s">
        <v>338</v>
      </c>
      <c r="Q43" s="32" t="s">
        <v>338</v>
      </c>
      <c r="R43" s="32" t="s">
        <v>338</v>
      </c>
      <c r="S43" s="32" t="s">
        <v>338</v>
      </c>
      <c r="T43" s="32" t="s">
        <v>338</v>
      </c>
      <c r="U43" s="32" t="s">
        <v>338</v>
      </c>
      <c r="V43" s="32" t="s">
        <v>338</v>
      </c>
      <c r="W43" s="32" t="s">
        <v>338</v>
      </c>
      <c r="X43" s="32" t="s">
        <v>338</v>
      </c>
      <c r="Y43" s="32" t="s">
        <v>338</v>
      </c>
      <c r="Z43" s="32" t="s">
        <v>338</v>
      </c>
      <c r="AA43" s="32" t="s">
        <v>338</v>
      </c>
      <c r="AB43" s="32" t="s">
        <v>338</v>
      </c>
      <c r="AC43" s="32" t="s">
        <v>338</v>
      </c>
      <c r="AD43" s="32" t="s">
        <v>338</v>
      </c>
      <c r="AE43" s="32" t="s">
        <v>338</v>
      </c>
      <c r="AF43" s="32" t="s">
        <v>338</v>
      </c>
      <c r="AG43" s="32" t="s">
        <v>338</v>
      </c>
      <c r="AH43" s="32" t="s">
        <v>338</v>
      </c>
      <c r="AI43" s="32" t="s">
        <v>338</v>
      </c>
      <c r="AJ43" s="37" t="s">
        <v>338</v>
      </c>
      <c r="AK43" s="37" t="s">
        <v>338</v>
      </c>
    </row>
    <row r="44" spans="1:37" ht="15.75" customHeight="1" x14ac:dyDescent="0.25">
      <c r="A44" s="34" t="s">
        <v>69</v>
      </c>
      <c r="B44" s="24" t="s">
        <v>68</v>
      </c>
      <c r="C44" s="32"/>
      <c r="D44" s="127"/>
      <c r="E44" s="32"/>
      <c r="F44" s="121">
        <f t="shared" si="5"/>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3"/>
        <v>0</v>
      </c>
      <c r="AK44" s="37">
        <f t="shared" si="4"/>
        <v>0</v>
      </c>
    </row>
    <row r="45" spans="1:37" ht="15.75" customHeight="1" x14ac:dyDescent="0.25">
      <c r="A45" s="34" t="s">
        <v>67</v>
      </c>
      <c r="B45" s="24" t="s">
        <v>66</v>
      </c>
      <c r="C45" s="32"/>
      <c r="D45" s="127"/>
      <c r="E45" s="32"/>
      <c r="F45" s="121">
        <f t="shared" si="5"/>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3"/>
        <v>0</v>
      </c>
      <c r="AK45" s="37">
        <f t="shared" si="4"/>
        <v>0</v>
      </c>
    </row>
    <row r="46" spans="1:37" ht="15.75" customHeight="1" x14ac:dyDescent="0.25">
      <c r="A46" s="34" t="s">
        <v>65</v>
      </c>
      <c r="B46" s="24" t="s">
        <v>64</v>
      </c>
      <c r="C46" s="32"/>
      <c r="D46" s="127"/>
      <c r="E46" s="32"/>
      <c r="F46" s="121">
        <f t="shared" si="5"/>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3"/>
        <v>0</v>
      </c>
      <c r="AK46" s="37">
        <f t="shared" si="4"/>
        <v>0</v>
      </c>
    </row>
    <row r="47" spans="1:37" ht="31.5" x14ac:dyDescent="0.25">
      <c r="A47" s="34" t="s">
        <v>63</v>
      </c>
      <c r="B47" s="24" t="s">
        <v>62</v>
      </c>
      <c r="C47" s="32"/>
      <c r="D47" s="127"/>
      <c r="E47" s="32"/>
      <c r="F47" s="121">
        <f t="shared" si="5"/>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3"/>
        <v>0</v>
      </c>
      <c r="AK47" s="37">
        <f t="shared" si="4"/>
        <v>0</v>
      </c>
    </row>
    <row r="48" spans="1:37" ht="31.5" x14ac:dyDescent="0.25">
      <c r="A48" s="34" t="s">
        <v>61</v>
      </c>
      <c r="B48" s="24" t="s">
        <v>60</v>
      </c>
      <c r="C48" s="32"/>
      <c r="D48" s="127"/>
      <c r="E48" s="32"/>
      <c r="F48" s="121">
        <f t="shared" si="5"/>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3"/>
        <v>0</v>
      </c>
      <c r="AK48" s="37">
        <f t="shared" si="4"/>
        <v>0</v>
      </c>
    </row>
    <row r="49" spans="1:37" ht="15.75" customHeight="1" x14ac:dyDescent="0.25">
      <c r="A49" s="34" t="s">
        <v>59</v>
      </c>
      <c r="B49" s="24" t="s">
        <v>58</v>
      </c>
      <c r="C49" s="32"/>
      <c r="D49" s="127"/>
      <c r="E49" s="32"/>
      <c r="F49" s="121">
        <f t="shared" si="5"/>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3"/>
        <v>0</v>
      </c>
      <c r="AK49" s="37">
        <f t="shared" si="4"/>
        <v>0</v>
      </c>
    </row>
    <row r="50" spans="1:37" ht="18.75" x14ac:dyDescent="0.25">
      <c r="A50" s="34" t="s">
        <v>57</v>
      </c>
      <c r="B50" s="33" t="s">
        <v>56</v>
      </c>
      <c r="C50" s="122"/>
      <c r="D50" s="127"/>
      <c r="E50" s="32"/>
      <c r="F50" s="121">
        <f t="shared" si="5"/>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3"/>
        <v>0</v>
      </c>
      <c r="AK50" s="37">
        <f t="shared" si="4"/>
        <v>0</v>
      </c>
    </row>
    <row r="51" spans="1:37" ht="35.25" customHeight="1" x14ac:dyDescent="0.25">
      <c r="A51" s="36" t="s">
        <v>14</v>
      </c>
      <c r="B51" s="35" t="s">
        <v>55</v>
      </c>
      <c r="C51" s="127" t="s">
        <v>338</v>
      </c>
      <c r="D51" s="127" t="s">
        <v>338</v>
      </c>
      <c r="E51" s="32" t="s">
        <v>338</v>
      </c>
      <c r="F51" s="121" t="s">
        <v>338</v>
      </c>
      <c r="G51" s="32" t="s">
        <v>338</v>
      </c>
      <c r="H51" s="200" t="s">
        <v>338</v>
      </c>
      <c r="I51" s="200" t="s">
        <v>338</v>
      </c>
      <c r="J51" s="200" t="s">
        <v>338</v>
      </c>
      <c r="K51" s="32" t="s">
        <v>338</v>
      </c>
      <c r="L51" s="32" t="s">
        <v>338</v>
      </c>
      <c r="M51" s="32" t="s">
        <v>338</v>
      </c>
      <c r="N51" s="32" t="s">
        <v>338</v>
      </c>
      <c r="O51" s="32" t="s">
        <v>338</v>
      </c>
      <c r="P51" s="32" t="s">
        <v>338</v>
      </c>
      <c r="Q51" s="32" t="s">
        <v>338</v>
      </c>
      <c r="R51" s="32" t="s">
        <v>338</v>
      </c>
      <c r="S51" s="32" t="s">
        <v>338</v>
      </c>
      <c r="T51" s="32" t="s">
        <v>338</v>
      </c>
      <c r="U51" s="32" t="s">
        <v>338</v>
      </c>
      <c r="V51" s="32" t="s">
        <v>338</v>
      </c>
      <c r="W51" s="32" t="s">
        <v>338</v>
      </c>
      <c r="X51" s="32" t="s">
        <v>338</v>
      </c>
      <c r="Y51" s="32" t="s">
        <v>338</v>
      </c>
      <c r="Z51" s="32" t="s">
        <v>338</v>
      </c>
      <c r="AA51" s="32" t="s">
        <v>338</v>
      </c>
      <c r="AB51" s="32" t="s">
        <v>338</v>
      </c>
      <c r="AC51" s="32" t="s">
        <v>338</v>
      </c>
      <c r="AD51" s="32" t="s">
        <v>338</v>
      </c>
      <c r="AE51" s="32" t="s">
        <v>338</v>
      </c>
      <c r="AF51" s="32" t="s">
        <v>338</v>
      </c>
      <c r="AG51" s="32" t="s">
        <v>338</v>
      </c>
      <c r="AH51" s="32" t="s">
        <v>338</v>
      </c>
      <c r="AI51" s="32" t="s">
        <v>338</v>
      </c>
      <c r="AJ51" s="37" t="s">
        <v>338</v>
      </c>
      <c r="AK51" s="37" t="s">
        <v>338</v>
      </c>
    </row>
    <row r="52" spans="1:37" ht="15.75" customHeight="1" x14ac:dyDescent="0.25">
      <c r="A52" s="34" t="s">
        <v>54</v>
      </c>
      <c r="B52" s="24" t="s">
        <v>53</v>
      </c>
      <c r="C52" s="127"/>
      <c r="D52" s="127"/>
      <c r="E52" s="127"/>
      <c r="F52" s="121">
        <f t="shared" si="5"/>
        <v>0</v>
      </c>
      <c r="G52" s="32"/>
      <c r="H52" s="200"/>
      <c r="I52" s="200"/>
      <c r="J52" s="198"/>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7">
        <f t="shared" si="3"/>
        <v>0</v>
      </c>
      <c r="AK52" s="37">
        <f t="shared" si="4"/>
        <v>0</v>
      </c>
    </row>
    <row r="53" spans="1:37" ht="15.75" customHeight="1" x14ac:dyDescent="0.25">
      <c r="A53" s="34" t="s">
        <v>52</v>
      </c>
      <c r="B53" s="24" t="s">
        <v>46</v>
      </c>
      <c r="C53" s="32"/>
      <c r="D53" s="127"/>
      <c r="E53" s="127"/>
      <c r="F53" s="121">
        <f t="shared" si="5"/>
        <v>0</v>
      </c>
      <c r="G53" s="32"/>
      <c r="H53" s="200"/>
      <c r="I53" s="200"/>
      <c r="J53" s="200"/>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3"/>
        <v>0</v>
      </c>
      <c r="AK53" s="37">
        <f t="shared" si="4"/>
        <v>0</v>
      </c>
    </row>
    <row r="54" spans="1:37" ht="15.75" customHeight="1" x14ac:dyDescent="0.25">
      <c r="A54" s="34" t="s">
        <v>51</v>
      </c>
      <c r="B54" s="33" t="s">
        <v>45</v>
      </c>
      <c r="C54" s="122"/>
      <c r="D54" s="127"/>
      <c r="E54" s="127"/>
      <c r="F54" s="121">
        <f t="shared" si="5"/>
        <v>0</v>
      </c>
      <c r="G54" s="32"/>
      <c r="H54" s="200"/>
      <c r="I54" s="200"/>
      <c r="J54" s="200"/>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3"/>
        <v>0</v>
      </c>
      <c r="AK54" s="37">
        <f t="shared" si="4"/>
        <v>0</v>
      </c>
    </row>
    <row r="55" spans="1:37" ht="15.75" customHeight="1" x14ac:dyDescent="0.25">
      <c r="A55" s="34" t="s">
        <v>50</v>
      </c>
      <c r="B55" s="33" t="s">
        <v>44</v>
      </c>
      <c r="C55" s="122"/>
      <c r="D55" s="127"/>
      <c r="E55" s="127"/>
      <c r="F55" s="121">
        <f t="shared" si="5"/>
        <v>0</v>
      </c>
      <c r="G55" s="32"/>
      <c r="H55" s="200"/>
      <c r="I55" s="200"/>
      <c r="J55" s="200"/>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3"/>
        <v>0</v>
      </c>
      <c r="AK55" s="37">
        <f t="shared" si="4"/>
        <v>0</v>
      </c>
    </row>
    <row r="56" spans="1:37" ht="15.75" customHeight="1" x14ac:dyDescent="0.25">
      <c r="A56" s="34" t="s">
        <v>49</v>
      </c>
      <c r="B56" s="33" t="s">
        <v>43</v>
      </c>
      <c r="C56" s="122"/>
      <c r="D56" s="127"/>
      <c r="E56" s="127"/>
      <c r="F56" s="121">
        <f t="shared" si="5"/>
        <v>0</v>
      </c>
      <c r="G56" s="135"/>
      <c r="H56" s="200"/>
      <c r="I56" s="200"/>
      <c r="J56" s="200"/>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3"/>
        <v>0</v>
      </c>
      <c r="AK56" s="37">
        <f t="shared" si="4"/>
        <v>0</v>
      </c>
    </row>
    <row r="57" spans="1:37" ht="18.75" x14ac:dyDescent="0.25">
      <c r="A57" s="34" t="s">
        <v>48</v>
      </c>
      <c r="B57" s="33" t="s">
        <v>42</v>
      </c>
      <c r="C57" s="122"/>
      <c r="D57" s="127"/>
      <c r="E57" s="127"/>
      <c r="F57" s="121">
        <f t="shared" si="5"/>
        <v>0</v>
      </c>
      <c r="G57" s="32"/>
      <c r="H57" s="200"/>
      <c r="I57" s="200"/>
      <c r="J57" s="200"/>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3"/>
        <v>0</v>
      </c>
      <c r="AK57" s="37">
        <f t="shared" si="4"/>
        <v>0</v>
      </c>
    </row>
    <row r="58" spans="1:37" ht="36.75" customHeight="1" x14ac:dyDescent="0.25">
      <c r="A58" s="36" t="s">
        <v>13</v>
      </c>
      <c r="B58" s="42" t="s">
        <v>147</v>
      </c>
      <c r="C58" s="122"/>
      <c r="D58" s="127"/>
      <c r="E58" s="127"/>
      <c r="F58" s="121">
        <f t="shared" si="5"/>
        <v>0</v>
      </c>
      <c r="G58" s="32"/>
      <c r="H58" s="200"/>
      <c r="I58" s="200"/>
      <c r="J58" s="198"/>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3"/>
        <v>0</v>
      </c>
      <c r="AK58" s="37">
        <f t="shared" si="4"/>
        <v>0</v>
      </c>
    </row>
    <row r="59" spans="1:37" ht="15.75" customHeight="1" x14ac:dyDescent="0.25">
      <c r="A59" s="36" t="s">
        <v>11</v>
      </c>
      <c r="B59" s="35" t="s">
        <v>47</v>
      </c>
      <c r="C59" s="127" t="s">
        <v>338</v>
      </c>
      <c r="D59" s="127" t="s">
        <v>338</v>
      </c>
      <c r="E59" s="32" t="s">
        <v>338</v>
      </c>
      <c r="F59" s="121" t="s">
        <v>338</v>
      </c>
      <c r="G59" s="32" t="s">
        <v>338</v>
      </c>
      <c r="H59" s="200" t="s">
        <v>338</v>
      </c>
      <c r="I59" s="200" t="s">
        <v>338</v>
      </c>
      <c r="J59" s="200" t="s">
        <v>338</v>
      </c>
      <c r="K59" s="32" t="s">
        <v>338</v>
      </c>
      <c r="L59" s="32" t="s">
        <v>338</v>
      </c>
      <c r="M59" s="32" t="s">
        <v>338</v>
      </c>
      <c r="N59" s="32" t="s">
        <v>338</v>
      </c>
      <c r="O59" s="32" t="s">
        <v>338</v>
      </c>
      <c r="P59" s="32" t="s">
        <v>338</v>
      </c>
      <c r="Q59" s="32" t="s">
        <v>338</v>
      </c>
      <c r="R59" s="32" t="s">
        <v>338</v>
      </c>
      <c r="S59" s="32" t="s">
        <v>338</v>
      </c>
      <c r="T59" s="32" t="s">
        <v>338</v>
      </c>
      <c r="U59" s="32" t="s">
        <v>338</v>
      </c>
      <c r="V59" s="32" t="s">
        <v>338</v>
      </c>
      <c r="W59" s="32" t="s">
        <v>338</v>
      </c>
      <c r="X59" s="32" t="s">
        <v>338</v>
      </c>
      <c r="Y59" s="32" t="s">
        <v>338</v>
      </c>
      <c r="Z59" s="32" t="s">
        <v>338</v>
      </c>
      <c r="AA59" s="32" t="s">
        <v>338</v>
      </c>
      <c r="AB59" s="32" t="s">
        <v>338</v>
      </c>
      <c r="AC59" s="32" t="s">
        <v>338</v>
      </c>
      <c r="AD59" s="32" t="s">
        <v>338</v>
      </c>
      <c r="AE59" s="32" t="s">
        <v>338</v>
      </c>
      <c r="AF59" s="32" t="s">
        <v>338</v>
      </c>
      <c r="AG59" s="32" t="s">
        <v>338</v>
      </c>
      <c r="AH59" s="32" t="s">
        <v>338</v>
      </c>
      <c r="AI59" s="32" t="s">
        <v>338</v>
      </c>
      <c r="AJ59" s="37" t="s">
        <v>338</v>
      </c>
      <c r="AK59" s="37" t="s">
        <v>338</v>
      </c>
    </row>
    <row r="60" spans="1:37" ht="15.75" customHeight="1" x14ac:dyDescent="0.25">
      <c r="A60" s="34" t="s">
        <v>141</v>
      </c>
      <c r="B60" s="33" t="s">
        <v>68</v>
      </c>
      <c r="C60" s="122"/>
      <c r="D60" s="127"/>
      <c r="E60" s="32"/>
      <c r="F60" s="121">
        <f t="shared" si="5"/>
        <v>0</v>
      </c>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3"/>
        <v>0</v>
      </c>
      <c r="AK60" s="37">
        <f t="shared" si="4"/>
        <v>0</v>
      </c>
    </row>
    <row r="61" spans="1:37" ht="15.75" customHeight="1" x14ac:dyDescent="0.25">
      <c r="A61" s="34" t="s">
        <v>142</v>
      </c>
      <c r="B61" s="33" t="s">
        <v>66</v>
      </c>
      <c r="C61" s="122"/>
      <c r="D61" s="127"/>
      <c r="E61" s="32"/>
      <c r="F61" s="121">
        <f t="shared" si="5"/>
        <v>0</v>
      </c>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3"/>
        <v>0</v>
      </c>
      <c r="AK61" s="37">
        <f t="shared" si="4"/>
        <v>0</v>
      </c>
    </row>
    <row r="62" spans="1:37" ht="15.75" customHeight="1" x14ac:dyDescent="0.25">
      <c r="A62" s="34" t="s">
        <v>143</v>
      </c>
      <c r="B62" s="33" t="s">
        <v>64</v>
      </c>
      <c r="C62" s="122"/>
      <c r="D62" s="127"/>
      <c r="E62" s="32"/>
      <c r="F62" s="121">
        <f t="shared" si="5"/>
        <v>0</v>
      </c>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3"/>
        <v>0</v>
      </c>
      <c r="AK62" s="37">
        <f t="shared" si="4"/>
        <v>0</v>
      </c>
    </row>
    <row r="63" spans="1:37" ht="15.75" customHeight="1" x14ac:dyDescent="0.25">
      <c r="A63" s="34" t="s">
        <v>144</v>
      </c>
      <c r="B63" s="33" t="s">
        <v>146</v>
      </c>
      <c r="C63" s="122"/>
      <c r="D63" s="127"/>
      <c r="E63" s="32"/>
      <c r="F63" s="121">
        <f t="shared" si="5"/>
        <v>0</v>
      </c>
      <c r="G63" s="32"/>
      <c r="H63" s="32"/>
      <c r="I63" s="32"/>
      <c r="J63" s="200"/>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3"/>
        <v>0</v>
      </c>
      <c r="AK63" s="37">
        <f t="shared" si="4"/>
        <v>0</v>
      </c>
    </row>
    <row r="64" spans="1:37" ht="18.75" x14ac:dyDescent="0.25">
      <c r="A64" s="34" t="s">
        <v>145</v>
      </c>
      <c r="B64" s="33" t="s">
        <v>42</v>
      </c>
      <c r="C64" s="122"/>
      <c r="D64" s="127"/>
      <c r="E64" s="32"/>
      <c r="F64" s="121">
        <f t="shared" si="5"/>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3"/>
        <v>0</v>
      </c>
      <c r="AK64" s="37">
        <f t="shared" si="4"/>
        <v>0</v>
      </c>
    </row>
    <row r="65" spans="1:121" x14ac:dyDescent="0.25">
      <c r="A65" s="102"/>
      <c r="B65" s="130"/>
      <c r="C65" s="130"/>
      <c r="D65" s="130"/>
      <c r="E65" s="130"/>
      <c r="F65" s="130"/>
      <c r="G65" s="130"/>
      <c r="H65" s="130"/>
      <c r="I65" s="130"/>
      <c r="J65" s="130"/>
      <c r="K65" s="130"/>
      <c r="L65" s="102"/>
      <c r="M65" s="102"/>
    </row>
    <row r="66" spans="1:121" s="25" customFormat="1" x14ac:dyDescent="0.25">
      <c r="B66" s="79"/>
      <c r="C66" s="79"/>
      <c r="D66" s="79"/>
      <c r="E66" s="79"/>
      <c r="F66" s="79"/>
      <c r="G66" s="79"/>
      <c r="H66" s="26"/>
      <c r="I66" s="26"/>
      <c r="J66" s="79"/>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2"/>
      <c r="C68" s="292"/>
      <c r="D68" s="292"/>
      <c r="E68" s="292"/>
      <c r="F68" s="292"/>
      <c r="G68" s="292"/>
      <c r="H68" s="292"/>
      <c r="I68" s="292"/>
      <c r="J68" s="129"/>
      <c r="K68" s="129"/>
    </row>
    <row r="70" spans="1:121" ht="36.75" customHeight="1" x14ac:dyDescent="0.25">
      <c r="B70" s="293"/>
      <c r="C70" s="293"/>
      <c r="D70" s="293"/>
      <c r="E70" s="293"/>
      <c r="F70" s="293"/>
      <c r="G70" s="293"/>
      <c r="H70" s="293"/>
      <c r="I70" s="293"/>
      <c r="J70" s="130"/>
      <c r="K70" s="130"/>
    </row>
    <row r="71" spans="1:121" x14ac:dyDescent="0.25">
      <c r="B71" s="88"/>
      <c r="C71" s="88"/>
      <c r="D71" s="88"/>
      <c r="E71" s="88"/>
      <c r="F71" s="88"/>
      <c r="N71" s="103"/>
    </row>
    <row r="72" spans="1:121" ht="51" customHeight="1" x14ac:dyDescent="0.25">
      <c r="B72" s="293"/>
      <c r="C72" s="293"/>
      <c r="D72" s="293"/>
      <c r="E72" s="293"/>
      <c r="F72" s="293"/>
      <c r="G72" s="293"/>
      <c r="H72" s="293"/>
      <c r="I72" s="293"/>
      <c r="J72" s="130"/>
      <c r="K72" s="130"/>
      <c r="N72" s="103"/>
    </row>
    <row r="73" spans="1:121" ht="32.25" customHeight="1" x14ac:dyDescent="0.25">
      <c r="B73" s="292"/>
      <c r="C73" s="292"/>
      <c r="D73" s="292"/>
      <c r="E73" s="292"/>
      <c r="F73" s="292"/>
      <c r="G73" s="292"/>
      <c r="H73" s="292"/>
      <c r="I73" s="292"/>
      <c r="J73" s="129"/>
      <c r="K73" s="129"/>
    </row>
    <row r="74" spans="1:121" ht="51.75" customHeight="1" x14ac:dyDescent="0.25">
      <c r="B74" s="293"/>
      <c r="C74" s="293"/>
      <c r="D74" s="293"/>
      <c r="E74" s="293"/>
      <c r="F74" s="293"/>
      <c r="G74" s="293"/>
      <c r="H74" s="293"/>
      <c r="I74" s="293"/>
      <c r="J74" s="130"/>
      <c r="K74" s="130"/>
    </row>
    <row r="75" spans="1:121" ht="21.75" customHeight="1" x14ac:dyDescent="0.25">
      <c r="B75" s="291"/>
      <c r="C75" s="291"/>
      <c r="D75" s="291"/>
      <c r="E75" s="291"/>
      <c r="F75" s="291"/>
      <c r="G75" s="291"/>
      <c r="H75" s="291"/>
      <c r="I75" s="291"/>
      <c r="J75" s="128"/>
      <c r="K75" s="128"/>
      <c r="L75" s="88"/>
      <c r="M75" s="88"/>
    </row>
    <row r="76" spans="1:121" ht="23.25" customHeight="1" x14ac:dyDescent="0.25">
      <c r="B76" s="88"/>
      <c r="C76" s="88"/>
      <c r="D76" s="88"/>
      <c r="E76" s="88"/>
      <c r="F76" s="88"/>
    </row>
    <row r="77" spans="1:121" ht="18.75" customHeight="1" x14ac:dyDescent="0.25">
      <c r="B77" s="292"/>
      <c r="C77" s="292"/>
      <c r="D77" s="292"/>
      <c r="E77" s="292"/>
      <c r="F77" s="292"/>
      <c r="G77" s="292"/>
      <c r="H77" s="292"/>
      <c r="I77" s="292"/>
      <c r="J77" s="129"/>
      <c r="K77" s="129"/>
    </row>
  </sheetData>
  <mergeCells count="44">
    <mergeCell ref="P21:Q21"/>
    <mergeCell ref="P20:S20"/>
    <mergeCell ref="T20:W20"/>
    <mergeCell ref="AF20:AI20"/>
    <mergeCell ref="AJ20:AK21"/>
    <mergeCell ref="R21:S21"/>
    <mergeCell ref="T21:U21"/>
    <mergeCell ref="V21:W21"/>
    <mergeCell ref="AF21:AG21"/>
    <mergeCell ref="AH21:AI21"/>
    <mergeCell ref="X20:AA20"/>
    <mergeCell ref="X21:Y21"/>
    <mergeCell ref="Z21:AA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34" sqref="O34"/>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18" t="str">
        <f>'1. паспорт местоположение'!A5:C5</f>
        <v>Год раскрытия информации: ___2026______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12"/>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8" t="str">
        <f>'3.3. паспорт описание'!A9:C9</f>
        <v>АО "Электросети Кубани" филиал "Краснодарэлектросеть"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96" t="str">
        <f>'1. паспорт местоположение'!A12:C12</f>
        <v>N_Кд_1.2.2.1_013269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96" t="str">
        <f>'1. паспорт местоположение'!A15:C15</f>
        <v>Реконструкция ЛЭП-6 кВ НПЗ-33 - ТП-1627п, протяжённостью 0,95 км, г. Краснодар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113"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113"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113"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113"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113" x14ac:dyDescent="0.25">
      <c r="A21" s="297" t="s">
        <v>344</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113" ht="15.75" x14ac:dyDescent="0.25">
      <c r="A22" s="298" t="s">
        <v>345</v>
      </c>
      <c r="B22" s="301" t="s">
        <v>346</v>
      </c>
      <c r="C22" s="298" t="s">
        <v>347</v>
      </c>
      <c r="D22" s="298" t="s">
        <v>348</v>
      </c>
      <c r="E22" s="304" t="s">
        <v>349</v>
      </c>
      <c r="F22" s="305"/>
      <c r="G22" s="305"/>
      <c r="H22" s="305"/>
      <c r="I22" s="305"/>
      <c r="J22" s="305"/>
      <c r="K22" s="305"/>
      <c r="L22" s="306"/>
      <c r="M22" s="298" t="s">
        <v>350</v>
      </c>
      <c r="N22" s="298" t="s">
        <v>153</v>
      </c>
      <c r="O22" s="298" t="s">
        <v>351</v>
      </c>
      <c r="P22" s="308" t="s">
        <v>352</v>
      </c>
      <c r="Q22" s="308" t="s">
        <v>353</v>
      </c>
      <c r="R22" s="308" t="s">
        <v>354</v>
      </c>
      <c r="S22" s="308" t="s">
        <v>355</v>
      </c>
      <c r="T22" s="308"/>
      <c r="U22" s="311" t="s">
        <v>356</v>
      </c>
      <c r="V22" s="311" t="s">
        <v>357</v>
      </c>
      <c r="W22" s="308" t="s">
        <v>358</v>
      </c>
      <c r="X22" s="308" t="s">
        <v>359</v>
      </c>
      <c r="Y22" s="308" t="s">
        <v>360</v>
      </c>
      <c r="Z22" s="307" t="s">
        <v>361</v>
      </c>
      <c r="AA22" s="308" t="s">
        <v>362</v>
      </c>
      <c r="AB22" s="308" t="s">
        <v>363</v>
      </c>
      <c r="AC22" s="308" t="s">
        <v>364</v>
      </c>
      <c r="AD22" s="308" t="s">
        <v>365</v>
      </c>
      <c r="AE22" s="308" t="s">
        <v>366</v>
      </c>
      <c r="AF22" s="308" t="s">
        <v>367</v>
      </c>
      <c r="AG22" s="308"/>
      <c r="AH22" s="308"/>
      <c r="AI22" s="308"/>
      <c r="AJ22" s="308"/>
      <c r="AK22" s="308"/>
      <c r="AL22" s="308" t="s">
        <v>368</v>
      </c>
      <c r="AM22" s="308"/>
      <c r="AN22" s="308"/>
      <c r="AO22" s="308"/>
      <c r="AP22" s="308" t="s">
        <v>369</v>
      </c>
      <c r="AQ22" s="308"/>
      <c r="AR22" s="308" t="s">
        <v>370</v>
      </c>
      <c r="AS22" s="308" t="s">
        <v>371</v>
      </c>
      <c r="AT22" s="308" t="s">
        <v>372</v>
      </c>
      <c r="AU22" s="308" t="s">
        <v>373</v>
      </c>
      <c r="AV22" s="318" t="s">
        <v>374</v>
      </c>
    </row>
    <row r="23" spans="1:113" ht="15.75" x14ac:dyDescent="0.25">
      <c r="A23" s="299"/>
      <c r="B23" s="302"/>
      <c r="C23" s="299"/>
      <c r="D23" s="299"/>
      <c r="E23" s="316" t="s">
        <v>375</v>
      </c>
      <c r="F23" s="314" t="s">
        <v>46</v>
      </c>
      <c r="G23" s="314" t="s">
        <v>45</v>
      </c>
      <c r="H23" s="314" t="s">
        <v>44</v>
      </c>
      <c r="I23" s="312" t="s">
        <v>376</v>
      </c>
      <c r="J23" s="312" t="s">
        <v>377</v>
      </c>
      <c r="K23" s="312" t="s">
        <v>378</v>
      </c>
      <c r="L23" s="314" t="s">
        <v>331</v>
      </c>
      <c r="M23" s="299"/>
      <c r="N23" s="299"/>
      <c r="O23" s="299"/>
      <c r="P23" s="308"/>
      <c r="Q23" s="308"/>
      <c r="R23" s="308"/>
      <c r="S23" s="309" t="s">
        <v>1</v>
      </c>
      <c r="T23" s="309" t="s">
        <v>379</v>
      </c>
      <c r="U23" s="311"/>
      <c r="V23" s="311"/>
      <c r="W23" s="308"/>
      <c r="X23" s="308"/>
      <c r="Y23" s="308"/>
      <c r="Z23" s="308"/>
      <c r="AA23" s="308"/>
      <c r="AB23" s="308"/>
      <c r="AC23" s="308"/>
      <c r="AD23" s="308"/>
      <c r="AE23" s="308"/>
      <c r="AF23" s="308" t="s">
        <v>380</v>
      </c>
      <c r="AG23" s="308"/>
      <c r="AH23" s="308" t="s">
        <v>381</v>
      </c>
      <c r="AI23" s="308"/>
      <c r="AJ23" s="298" t="s">
        <v>382</v>
      </c>
      <c r="AK23" s="298" t="s">
        <v>383</v>
      </c>
      <c r="AL23" s="298" t="s">
        <v>384</v>
      </c>
      <c r="AM23" s="298" t="s">
        <v>385</v>
      </c>
      <c r="AN23" s="298" t="s">
        <v>386</v>
      </c>
      <c r="AO23" s="298" t="s">
        <v>387</v>
      </c>
      <c r="AP23" s="298" t="s">
        <v>388</v>
      </c>
      <c r="AQ23" s="320" t="s">
        <v>379</v>
      </c>
      <c r="AR23" s="308"/>
      <c r="AS23" s="308"/>
      <c r="AT23" s="308"/>
      <c r="AU23" s="308"/>
      <c r="AV23" s="319"/>
    </row>
    <row r="24" spans="1:113" ht="47.25" x14ac:dyDescent="0.25">
      <c r="A24" s="300"/>
      <c r="B24" s="303"/>
      <c r="C24" s="300"/>
      <c r="D24" s="300"/>
      <c r="E24" s="317"/>
      <c r="F24" s="315"/>
      <c r="G24" s="315"/>
      <c r="H24" s="315"/>
      <c r="I24" s="313"/>
      <c r="J24" s="313"/>
      <c r="K24" s="313"/>
      <c r="L24" s="315"/>
      <c r="M24" s="300"/>
      <c r="N24" s="300"/>
      <c r="O24" s="300"/>
      <c r="P24" s="308"/>
      <c r="Q24" s="308"/>
      <c r="R24" s="308"/>
      <c r="S24" s="310"/>
      <c r="T24" s="310"/>
      <c r="U24" s="311"/>
      <c r="V24" s="311"/>
      <c r="W24" s="308"/>
      <c r="X24" s="308"/>
      <c r="Y24" s="308"/>
      <c r="Z24" s="308"/>
      <c r="AA24" s="308"/>
      <c r="AB24" s="308"/>
      <c r="AC24" s="308"/>
      <c r="AD24" s="308"/>
      <c r="AE24" s="308"/>
      <c r="AF24" s="153" t="s">
        <v>389</v>
      </c>
      <c r="AG24" s="153" t="s">
        <v>390</v>
      </c>
      <c r="AH24" s="154" t="s">
        <v>1</v>
      </c>
      <c r="AI24" s="154" t="s">
        <v>379</v>
      </c>
      <c r="AJ24" s="300"/>
      <c r="AK24" s="300"/>
      <c r="AL24" s="300"/>
      <c r="AM24" s="300"/>
      <c r="AN24" s="300"/>
      <c r="AO24" s="300"/>
      <c r="AP24" s="300"/>
      <c r="AQ24" s="321"/>
      <c r="AR24" s="308"/>
      <c r="AS24" s="308"/>
      <c r="AT24" s="308"/>
      <c r="AU24" s="308"/>
      <c r="AV24" s="319"/>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158" t="s">
        <v>399</v>
      </c>
      <c r="C26" s="158" t="s">
        <v>391</v>
      </c>
      <c r="D26" s="157">
        <f>'7. Общие сведения'!B25</f>
        <v>2026</v>
      </c>
      <c r="E26" s="157" t="s">
        <v>285</v>
      </c>
      <c r="F26" s="157" t="s">
        <v>285</v>
      </c>
      <c r="G26" s="157" t="s">
        <v>285</v>
      </c>
      <c r="H26" s="157" t="s">
        <v>285</v>
      </c>
      <c r="I26" s="157" t="s">
        <v>285</v>
      </c>
      <c r="J26" s="157" t="s">
        <v>285</v>
      </c>
      <c r="K26" s="327">
        <v>2.0499999999999998</v>
      </c>
      <c r="L26" s="157" t="s">
        <v>285</v>
      </c>
      <c r="M26" s="158" t="s">
        <v>392</v>
      </c>
      <c r="N26" s="211" t="str">
        <f>A15</f>
        <v>Реконструкция ЛЭП-6 кВ НПЗ-33 - ТП-1627п, протяжённостью 0,95 км, г. Краснодар</v>
      </c>
      <c r="O26" s="158" t="s">
        <v>417</v>
      </c>
      <c r="P26" s="157" t="s">
        <v>285</v>
      </c>
      <c r="Q26" s="158" t="s">
        <v>393</v>
      </c>
      <c r="R26" s="159" t="str">
        <f>P26</f>
        <v>н/д</v>
      </c>
      <c r="S26" s="160" t="s">
        <v>394</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397</v>
      </c>
      <c r="AS26" s="161" t="str">
        <f>AQ26</f>
        <v>н/д</v>
      </c>
      <c r="AT26" s="161" t="s">
        <v>398</v>
      </c>
      <c r="AU26" s="158" t="s">
        <v>285</v>
      </c>
      <c r="AV26" s="158"/>
    </row>
    <row r="28" spans="1:113" s="25" customFormat="1" ht="15.75" x14ac:dyDescent="0.25">
      <c r="B28" s="79"/>
      <c r="C28" s="79"/>
      <c r="D28" s="79"/>
      <c r="E28" s="79"/>
      <c r="F28" s="79"/>
      <c r="G28" s="79"/>
      <c r="H28" s="26"/>
      <c r="I28" s="26"/>
      <c r="J28" s="79"/>
      <c r="K28" s="79"/>
      <c r="L28" s="79"/>
      <c r="M28" s="79"/>
      <c r="N28" s="79"/>
      <c r="O28" s="79"/>
      <c r="P28" s="79"/>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2" t="str">
        <f>'1. паспорт местоположение'!A5:C5</f>
        <v>Год раскрытия информации: ___2026______ год</v>
      </c>
      <c r="B5" s="322"/>
      <c r="C5" s="40"/>
      <c r="D5" s="40"/>
      <c r="E5" s="40"/>
      <c r="F5" s="40"/>
      <c r="G5" s="40"/>
    </row>
    <row r="6" spans="1:7" ht="18.75" x14ac:dyDescent="0.3">
      <c r="A6" s="131"/>
      <c r="B6" s="131"/>
      <c r="C6" s="131"/>
      <c r="D6" s="131"/>
      <c r="E6" s="131"/>
      <c r="F6" s="131"/>
      <c r="G6" s="131"/>
    </row>
    <row r="7" spans="1:7" ht="18.75" x14ac:dyDescent="0.25">
      <c r="A7" s="227" t="s">
        <v>6</v>
      </c>
      <c r="B7" s="227"/>
      <c r="C7" s="104"/>
      <c r="D7" s="104"/>
      <c r="E7" s="104"/>
      <c r="F7" s="104"/>
      <c r="G7" s="104"/>
    </row>
    <row r="8" spans="1:7" ht="18.75" x14ac:dyDescent="0.25">
      <c r="A8" s="104"/>
      <c r="B8" s="104"/>
      <c r="C8" s="104"/>
      <c r="D8" s="104"/>
      <c r="E8" s="104"/>
      <c r="F8" s="104"/>
      <c r="G8" s="104"/>
    </row>
    <row r="9" spans="1:7" x14ac:dyDescent="0.25">
      <c r="A9" s="269" t="str">
        <f>'1. паспорт местоположение'!A9:C9</f>
        <v>АО "Электросети Кубани" филиал "Краснодарэлектросеть"</v>
      </c>
      <c r="B9" s="269"/>
      <c r="C9" s="139"/>
      <c r="D9" s="139"/>
      <c r="E9" s="139"/>
      <c r="F9" s="139"/>
      <c r="G9" s="139"/>
    </row>
    <row r="10" spans="1:7" x14ac:dyDescent="0.25">
      <c r="A10" s="219" t="s">
        <v>5</v>
      </c>
      <c r="B10" s="219"/>
      <c r="C10" s="141"/>
      <c r="D10" s="141"/>
      <c r="E10" s="141"/>
      <c r="F10" s="141"/>
      <c r="G10" s="141"/>
    </row>
    <row r="11" spans="1:7" ht="18.75" x14ac:dyDescent="0.25">
      <c r="A11" s="104"/>
      <c r="B11" s="104"/>
      <c r="C11" s="104"/>
      <c r="D11" s="104"/>
      <c r="E11" s="104"/>
      <c r="F11" s="104"/>
      <c r="G11" s="104"/>
    </row>
    <row r="12" spans="1:7" ht="30.75" customHeight="1" x14ac:dyDescent="0.25">
      <c r="A12" s="269" t="str">
        <f>'1. паспорт местоположение'!A12:C12</f>
        <v>N_Кд_1.2.2.1_013269</v>
      </c>
      <c r="B12" s="269"/>
      <c r="C12" s="139"/>
      <c r="D12" s="139"/>
      <c r="E12" s="139"/>
      <c r="F12" s="139"/>
      <c r="G12" s="139"/>
    </row>
    <row r="13" spans="1:7" x14ac:dyDescent="0.25">
      <c r="A13" s="219" t="s">
        <v>4</v>
      </c>
      <c r="B13" s="219"/>
      <c r="C13" s="141"/>
      <c r="D13" s="141"/>
      <c r="E13" s="141"/>
      <c r="F13" s="141"/>
      <c r="G13" s="141"/>
    </row>
    <row r="14" spans="1:7" ht="18.75" x14ac:dyDescent="0.25">
      <c r="A14" s="6"/>
      <c r="B14" s="6"/>
      <c r="C14" s="6"/>
      <c r="D14" s="6"/>
      <c r="E14" s="6"/>
      <c r="F14" s="6"/>
      <c r="G14" s="6"/>
    </row>
    <row r="15" spans="1:7" x14ac:dyDescent="0.25">
      <c r="A15" s="269" t="str">
        <f>'1. паспорт местоположение'!A15:C15</f>
        <v>Реконструкция ЛЭП-6 кВ НПЗ-33 - ТП-1627п, протяжённостью 0,95 км, г. Краснодар</v>
      </c>
      <c r="B15" s="269"/>
      <c r="C15" s="139"/>
      <c r="D15" s="139"/>
      <c r="E15" s="139"/>
      <c r="F15" s="139"/>
      <c r="G15" s="139"/>
    </row>
    <row r="16" spans="1:7" x14ac:dyDescent="0.25">
      <c r="A16" s="219" t="s">
        <v>3</v>
      </c>
      <c r="B16" s="219"/>
      <c r="C16" s="141"/>
      <c r="D16" s="141"/>
      <c r="E16" s="141"/>
      <c r="F16" s="141"/>
      <c r="G16" s="141"/>
    </row>
    <row r="17" spans="1:2" x14ac:dyDescent="0.25">
      <c r="B17" s="48"/>
    </row>
    <row r="18" spans="1:2" ht="33.75" customHeight="1" x14ac:dyDescent="0.25">
      <c r="A18" s="326" t="s">
        <v>395</v>
      </c>
      <c r="B18" s="326"/>
    </row>
    <row r="19" spans="1:2" x14ac:dyDescent="0.25">
      <c r="B19" s="23"/>
    </row>
    <row r="20" spans="1:2" ht="16.5" thickBot="1" x14ac:dyDescent="0.3">
      <c r="B20" s="49"/>
    </row>
    <row r="21" spans="1:2" ht="32.25" customHeight="1" thickBot="1" x14ac:dyDescent="0.3">
      <c r="A21" s="50" t="s">
        <v>153</v>
      </c>
      <c r="B21" s="163" t="str">
        <f>A15</f>
        <v>Реконструкция ЛЭП-6 кВ НПЗ-33 - ТП-1627п, протяжённостью 0,95 км, г. Краснодар</v>
      </c>
    </row>
    <row r="22" spans="1:2" ht="16.5" thickBot="1" x14ac:dyDescent="0.3">
      <c r="A22" s="50" t="s">
        <v>154</v>
      </c>
      <c r="B22" s="95" t="str">
        <f>'1. паспорт местоположение'!C27</f>
        <v>г. Краснодар</v>
      </c>
    </row>
    <row r="23" spans="1:2" ht="16.5" thickBot="1" x14ac:dyDescent="0.3">
      <c r="A23" s="50" t="s">
        <v>150</v>
      </c>
      <c r="B23" s="85" t="s">
        <v>409</v>
      </c>
    </row>
    <row r="24" spans="1:2" ht="16.5" thickBot="1" x14ac:dyDescent="0.3">
      <c r="A24" s="50" t="s">
        <v>155</v>
      </c>
      <c r="B24" s="157" t="s">
        <v>285</v>
      </c>
    </row>
    <row r="25" spans="1:2" ht="16.5" thickBot="1" x14ac:dyDescent="0.3">
      <c r="A25" s="51" t="s">
        <v>156</v>
      </c>
      <c r="B25" s="157">
        <f>'3.3. паспорт описание'!C29</f>
        <v>2026</v>
      </c>
    </row>
    <row r="26" spans="1:2" ht="16.5" thickBot="1" x14ac:dyDescent="0.3">
      <c r="A26" s="52" t="s">
        <v>157</v>
      </c>
      <c r="B26" s="96" t="s">
        <v>400</v>
      </c>
    </row>
    <row r="27" spans="1:2" ht="16.5" thickBot="1" x14ac:dyDescent="0.3">
      <c r="A27" s="58" t="s">
        <v>414</v>
      </c>
      <c r="B27" s="186">
        <f>'1. паспорт местоположение'!C47</f>
        <v>20.897707659999998</v>
      </c>
    </row>
    <row r="28" spans="1:2" ht="16.5" thickBot="1" x14ac:dyDescent="0.3">
      <c r="A28" s="54" t="s">
        <v>158</v>
      </c>
      <c r="B28" s="110" t="s">
        <v>288</v>
      </c>
    </row>
    <row r="29" spans="1:2" ht="29.25" thickBot="1" x14ac:dyDescent="0.3">
      <c r="A29" s="59" t="s">
        <v>159</v>
      </c>
      <c r="B29" s="85" t="s">
        <v>285</v>
      </c>
    </row>
    <row r="30" spans="1:2" ht="29.25" thickBot="1" x14ac:dyDescent="0.3">
      <c r="A30" s="59" t="s">
        <v>160</v>
      </c>
      <c r="B30" s="85"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5"/>
    </row>
    <row r="57" spans="1:2" x14ac:dyDescent="0.25">
      <c r="A57" s="56" t="s">
        <v>178</v>
      </c>
      <c r="B57" s="132" t="s">
        <v>416</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3" t="s">
        <v>285</v>
      </c>
    </row>
    <row r="74" spans="1:2" x14ac:dyDescent="0.25">
      <c r="A74" s="56" t="s">
        <v>194</v>
      </c>
      <c r="B74" s="324"/>
    </row>
    <row r="75" spans="1:2" x14ac:dyDescent="0.25">
      <c r="A75" s="56" t="s">
        <v>195</v>
      </c>
      <c r="B75" s="324"/>
    </row>
    <row r="76" spans="1:2" x14ac:dyDescent="0.25">
      <c r="A76" s="56" t="s">
        <v>196</v>
      </c>
      <c r="B76" s="324"/>
    </row>
    <row r="77" spans="1:2" x14ac:dyDescent="0.25">
      <c r="A77" s="56" t="s">
        <v>197</v>
      </c>
      <c r="B77" s="324"/>
    </row>
    <row r="78" spans="1:2" ht="16.5" thickBot="1" x14ac:dyDescent="0.3">
      <c r="A78" s="62" t="s">
        <v>198</v>
      </c>
      <c r="B78" s="325"/>
    </row>
    <row r="79" spans="1:2" x14ac:dyDescent="0.25">
      <c r="A79" s="192"/>
      <c r="B79" s="193"/>
    </row>
    <row r="80" spans="1:2" ht="18.75" x14ac:dyDescent="0.25">
      <c r="A80" s="275"/>
      <c r="B80" s="27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2026-08-05T08:01:44Z</dcterms:modified>
</cp:coreProperties>
</file>